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venciones" sheetId="1" r:id="rId4"/>
    <sheet state="visible" name="Consolidado" sheetId="2" r:id="rId5"/>
    <sheet state="visible" name="Consolidado sin duplicados" sheetId="3" r:id="rId6"/>
    <sheet state="visible" name="Consolidado definitivo no en PR" sheetId="4" r:id="rId7"/>
  </sheets>
  <definedNames>
    <definedName name="email_address_858206248">'Consolidado definitivo no en PR'!$G$1</definedName>
    <definedName name="merge_status_858206248">'Consolidado definitivo no en PR'!$K$1</definedName>
    <definedName hidden="1" localSheetId="1" name="_xlnm._FilterDatabase">Consolidado!$A$1:$Z$532</definedName>
    <definedName hidden="1" localSheetId="2" name="_xlnm._FilterDatabase">'Consolidado sin duplicados'!$A$1:$Z$532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2">
      <text>
        <t xml:space="preserve">YAMMID-1765474930942/19b0e819233f144a/C71c87a96-9963-4e85-aa63-67ca7adb3401</t>
      </text>
    </comment>
    <comment authorId="0" ref="K2">
      <text>
        <t xml:space="preserve">12/11/2025 - 12:42 PM GMT-05:00</t>
      </text>
    </comment>
    <comment authorId="0" ref="G3">
      <text>
        <t xml:space="preserve">YAMMID-1765474932688/19b0e819b89c28b7/C71c87a96-9963-4e85-aa63-67ca7adb3401</t>
      </text>
    </comment>
    <comment authorId="0" ref="K3">
      <text>
        <t xml:space="preserve">12/11/2025 - 12:42 PM GMT-05:00</t>
      </text>
    </comment>
    <comment authorId="0" ref="G4">
      <text>
        <t xml:space="preserve">YAMMID-1765474934459/19b0e81a0c7485c7/C71c87a96-9963-4e85-aa63-67ca7adb3401</t>
      </text>
    </comment>
    <comment authorId="0" ref="K4">
      <text>
        <t xml:space="preserve">12/11/2025 - 12:42 PM GMT-05:00</t>
      </text>
    </comment>
    <comment authorId="0" ref="G5">
      <text>
        <t xml:space="preserve">YAMMID-1765474936182/19b0e81a7f974976/C71c87a96-9963-4e85-aa63-67ca7adb3401</t>
      </text>
    </comment>
    <comment authorId="0" ref="K5">
      <text>
        <t xml:space="preserve">12/11/2025 - 12:42 PM GMT-05:00</t>
      </text>
    </comment>
    <comment authorId="0" ref="G6">
      <text>
        <t xml:space="preserve">YAMMID-1765474938349/19b0e81b12d529d3/C71c87a96-9963-4e85-aa63-67ca7adb3401</t>
      </text>
    </comment>
    <comment authorId="0" ref="K6">
      <text>
        <t xml:space="preserve">12/11/2025 - 12:42 PM GMT-05:00</t>
      </text>
    </comment>
    <comment authorId="0" ref="G7">
      <text>
        <t xml:space="preserve">YAMMID-1765474940109/19b0e81b71b36b91/C71c87a96-9963-4e85-aa63-67ca7adb3401</t>
      </text>
    </comment>
    <comment authorId="0" ref="K7">
      <text>
        <t xml:space="preserve">12/11/2025 - 12:42 PM GMT-05:00</t>
      </text>
    </comment>
    <comment authorId="0" ref="G8">
      <text>
        <t xml:space="preserve">YAMMID-1765474941896/19b0e81bd945a56f/C71c87a96-9963-4e85-aa63-67ca7adb3401</t>
      </text>
    </comment>
    <comment authorId="0" ref="K8">
      <text>
        <t xml:space="preserve">12/11/2025 - 12:42 PM GMT-05:00</t>
      </text>
    </comment>
    <comment authorId="0" ref="G9">
      <text>
        <t xml:space="preserve">YAMMID-1765474944082/19b0e81c6488c5b4/C71c87a96-9963-4e85-aa63-67ca7adb3401</t>
      </text>
    </comment>
    <comment authorId="0" ref="K9">
      <text>
        <t xml:space="preserve">12/11/2025 - 12:42 PM GMT-05:00</t>
      </text>
    </comment>
    <comment authorId="0" ref="G10">
      <text>
        <t xml:space="preserve">YAMMID-1765474946184/19b0e81cfae0701a/C71c87a96-9963-4e85-aa63-67ca7adb3401</t>
      </text>
    </comment>
    <comment authorId="0" ref="K10">
      <text>
        <t xml:space="preserve">12/11/2025 - 12:42 PM GMT-05:00</t>
      </text>
    </comment>
    <comment authorId="0" ref="G11">
      <text>
        <t xml:space="preserve">YAMMID-1765474948450/19b0e81d650a9cd0/C71c87a96-9963-4e85-aa63-67ca7adb3401</t>
      </text>
    </comment>
    <comment authorId="0" ref="K11">
      <text>
        <t xml:space="preserve">12/11/2025 - 12:42 PM GMT-05:00</t>
      </text>
    </comment>
    <comment authorId="0" ref="G12">
      <text>
        <t xml:space="preserve">YAMMID-1765474950294/19b0e81df4af6531/C71c87a96-9963-4e85-aa63-67ca7adb3401</t>
      </text>
    </comment>
    <comment authorId="0" ref="K12">
      <text>
        <t xml:space="preserve">12/11/2025 - 12:42 PM GMT-05:00</t>
      </text>
    </comment>
    <comment authorId="0" ref="G13">
      <text>
        <t xml:space="preserve">YAMMID-1765474951916/19b0e81e5ae373cb/C71c87a96-9963-4e85-aa63-67ca7adb3401</t>
      </text>
    </comment>
    <comment authorId="0" ref="K13">
      <text>
        <t xml:space="preserve">12/11/2025 - 12:42 PM GMT-05:00</t>
      </text>
    </comment>
    <comment authorId="0" ref="G14">
      <text>
        <t xml:space="preserve">YAMMID-1765474954481/19b0e81eea99f501/C71c87a96-9963-4e85-aa63-67ca7adb3401</t>
      </text>
    </comment>
    <comment authorId="0" ref="K14">
      <text>
        <t xml:space="preserve">12/11/2025 - 12:42 PM GMT-05:00</t>
      </text>
    </comment>
    <comment authorId="0" ref="G15">
      <text>
        <t xml:space="preserve">YAMMID-1765474955975/19b0e81f5dab6802/C71c87a96-9963-4e85-aa63-67ca7adb3401</t>
      </text>
    </comment>
    <comment authorId="0" ref="K15">
      <text>
        <t xml:space="preserve">12/11/2025 - 12:42 PM GMT-05:00</t>
      </text>
    </comment>
    <comment authorId="0" ref="G16">
      <text>
        <t xml:space="preserve">YAMMID-1765474957879/19b0e81fd8283850/C71c87a96-9963-4e85-aa63-67ca7adb3401</t>
      </text>
    </comment>
    <comment authorId="0" ref="K16">
      <text>
        <t xml:space="preserve">12/11/2025 - 12:42 PM GMT-05:00</t>
      </text>
    </comment>
    <comment authorId="0" ref="G17">
      <text>
        <t xml:space="preserve">YAMMID-1765474959593/19b0e82030ed4479/C71c87a96-9963-4e85-aa63-67ca7adb3401</t>
      </text>
    </comment>
    <comment authorId="0" ref="K17">
      <text>
        <t xml:space="preserve">12/11/2025 - 12:42 PM GMT-05:00</t>
      </text>
    </comment>
    <comment authorId="0" ref="G18">
      <text>
        <t xml:space="preserve">YAMMID-1765474961390/19b0e8209e03d806/C71c87a96-9963-4e85-aa63-67ca7adb3401</t>
      </text>
    </comment>
    <comment authorId="0" ref="K18">
      <text>
        <t xml:space="preserve">12/11/2025 - 12:42 PM GMT-05:00</t>
      </text>
    </comment>
    <comment authorId="0" ref="G19">
      <text>
        <t xml:space="preserve">YAMMID-1765474963182/19b0e8210bc7a99a/C71c87a96-9963-4e85-aa63-67ca7adb3401</t>
      </text>
    </comment>
    <comment authorId="0" ref="K19">
      <text>
        <t xml:space="preserve">12/11/2025 - 12:42 PM GMT-05:00</t>
      </text>
    </comment>
    <comment authorId="0" ref="G20">
      <text>
        <t xml:space="preserve">YAMMID-1765474964756/19b0e8217d983db7/C71c87a96-9963-4e85-aa63-67ca7adb3401</t>
      </text>
    </comment>
    <comment authorId="0" ref="K20">
      <text>
        <t xml:space="preserve">12/11/2025 - 12:42 PM GMT-05:00</t>
      </text>
    </comment>
    <comment authorId="0" ref="G21">
      <text>
        <t xml:space="preserve">YAMMID-1765474966612/19b0e821f55462ea/C71c87a96-9963-4e85-aa63-67ca7adb3401</t>
      </text>
    </comment>
    <comment authorId="0" ref="K21">
      <text>
        <t xml:space="preserve">12/11/2025 - 12:42 PM GMT-05:00</t>
      </text>
    </comment>
    <comment authorId="0" ref="G22">
      <text>
        <t xml:space="preserve">YAMMID-1765474968221/19b0e822400ed6f9/C71c87a96-9963-4e85-aa63-67ca7adb3401</t>
      </text>
    </comment>
    <comment authorId="0" ref="K22">
      <text>
        <t xml:space="preserve">12/11/2025 - 12:42 PM GMT-05:00</t>
      </text>
    </comment>
    <comment authorId="0" ref="G23">
      <text>
        <t xml:space="preserve">YAMMID-1765474970436/19b0e822df49f31d/C71c87a96-9963-4e85-aa63-67ca7adb3401</t>
      </text>
    </comment>
    <comment authorId="0" ref="K23">
      <text>
        <t xml:space="preserve">12/11/2025 - 12:42 PM GMT-05:00</t>
      </text>
    </comment>
    <comment authorId="0" ref="G24">
      <text>
        <t xml:space="preserve">YAMMID-1765474971981/19b0e823383d7a06/C71c87a96-9963-4e85-aa63-67ca7adb3401</t>
      </text>
    </comment>
    <comment authorId="0" ref="K24">
      <text>
        <t xml:space="preserve">12/11/2025 - 12:42 PM GMT-05:00</t>
      </text>
    </comment>
    <comment authorId="0" ref="G25">
      <text>
        <t xml:space="preserve">YAMMID-1765474973553/19b0e8239dcf2ceb/C71c87a96-9963-4e85-aa63-67ca7adb3401</t>
      </text>
    </comment>
    <comment authorId="0" ref="K25">
      <text>
        <t xml:space="preserve">12/11/2025 - 12:42 PM GMT-05:00</t>
      </text>
    </comment>
    <comment authorId="0" ref="G26">
      <text>
        <t xml:space="preserve">YAMMID-1765474976513/19b0e824454252ae/C71c87a96-9963-4e85-aa63-67ca7adb3401</t>
      </text>
    </comment>
    <comment authorId="0" ref="K26">
      <text>
        <t xml:space="preserve">12/11/2025 - 12:42 PM GMT-05:00</t>
      </text>
    </comment>
    <comment authorId="0" ref="G27">
      <text>
        <t xml:space="preserve">YAMMID-1765474978063/19b0e824b764e9fb/C71c87a96-9963-4e85-aa63-67ca7adb3401</t>
      </text>
    </comment>
    <comment authorId="0" ref="K27">
      <text>
        <t xml:space="preserve">12/11/2025 - 12:43 PM GMT-05:00</t>
      </text>
    </comment>
    <comment authorId="0" ref="G28">
      <text>
        <t xml:space="preserve">YAMMID-1765474980638/19b0e82553f7582b/C71c87a96-9963-4e85-aa63-67ca7adb3401</t>
      </text>
    </comment>
    <comment authorId="0" ref="K28">
      <text>
        <t xml:space="preserve">12/11/2025 - 12:43 PM GMT-05:00</t>
      </text>
    </comment>
    <comment authorId="0" ref="G29">
      <text>
        <t xml:space="preserve">YAMMID-1765474982476/19b0e825dbca424e/C71c87a96-9963-4e85-aa63-67ca7adb3401</t>
      </text>
    </comment>
    <comment authorId="0" ref="K29">
      <text>
        <t xml:space="preserve">12/11/2025 - 12:43 PM GMT-05:00</t>
      </text>
    </comment>
    <comment authorId="0" ref="G30">
      <text>
        <t xml:space="preserve">YAMMID-1765474984810/19b0e82643a6b5ee/C71c87a96-9963-4e85-aa63-67ca7adb3401</t>
      </text>
    </comment>
    <comment authorId="0" ref="K30">
      <text>
        <t xml:space="preserve">12/11/2025 - 12:43 PM GMT-05:00</t>
      </text>
    </comment>
    <comment authorId="0" ref="G31">
      <text>
        <t xml:space="preserve">YAMMID-1765474986451/19b0e826a3493c52/C71c87a96-9963-4e85-aa63-67ca7adb3401</t>
      </text>
    </comment>
    <comment authorId="0" ref="K31">
      <text>
        <t xml:space="preserve">12/11/2025 - 12:43 PM GMT-05:00</t>
      </text>
    </comment>
    <comment authorId="0" ref="G32">
      <text>
        <t xml:space="preserve">YAMMID-1765474988488/19b0e82733f7a52e/C71c87a96-9963-4e85-aa63-67ca7adb3401</t>
      </text>
    </comment>
    <comment authorId="0" ref="K32">
      <text>
        <t xml:space="preserve">12/11/2025 - 12:43 PM GMT-05:00</t>
      </text>
    </comment>
    <comment authorId="0" ref="G33">
      <text>
        <t xml:space="preserve">YAMMID-1765474990295/19b0e827bd1b31ab/C71c87a96-9963-4e85-aa63-67ca7adb3401</t>
      </text>
    </comment>
    <comment authorId="0" ref="K33">
      <text>
        <t xml:space="preserve">12/11/2025 - 12:43 PM GMT-05:00</t>
      </text>
    </comment>
    <comment authorId="0" ref="G34">
      <text>
        <t xml:space="preserve">YAMMID-1765474991837/19b0e8280b80ba6e/C71c87a96-9963-4e85-aa63-67ca7adb3401</t>
      </text>
    </comment>
    <comment authorId="0" ref="K34">
      <text>
        <t xml:space="preserve">12/11/2025 - 12:43 PM GMT-05:00</t>
      </text>
    </comment>
    <comment authorId="0" ref="G35">
      <text>
        <t xml:space="preserve">YAMMID-1765474993879/19b0e8288ef7866d/C71c87a96-9963-4e85-aa63-67ca7adb3401</t>
      </text>
    </comment>
    <comment authorId="0" ref="K35">
      <text>
        <t xml:space="preserve">12/11/2025 - 12:43 PM GMT-05:00</t>
      </text>
    </comment>
    <comment authorId="0" ref="G36">
      <text>
        <t xml:space="preserve">YAMMID-1765474995514/19b0e828fd0c4da5/C71c87a96-9963-4e85-aa63-67ca7adb3401</t>
      </text>
    </comment>
    <comment authorId="0" ref="K36">
      <text>
        <t xml:space="preserve">12/11/2025 - 12:43 PM GMT-05:00</t>
      </text>
    </comment>
    <comment authorId="0" ref="G37">
      <text>
        <t xml:space="preserve">YAMMID-1765474997752/19b0e8296c02a010/C71c87a96-9963-4e85-aa63-67ca7adb3401</t>
      </text>
    </comment>
    <comment authorId="0" ref="K37">
      <text>
        <t xml:space="preserve">12/11/2025 - 12:43 PM GMT-05:00</t>
      </text>
    </comment>
    <comment authorId="0" ref="G38">
      <text>
        <t xml:space="preserve">YAMMID-1765474999403/19b0e829f8c7a898/C71c87a96-9963-4e85-aa63-67ca7adb3401</t>
      </text>
    </comment>
    <comment authorId="0" ref="K38">
      <text>
        <t xml:space="preserve">12/11/2025 - 12:43 PM GMT-05:00</t>
      </text>
    </comment>
    <comment authorId="0" ref="G39">
      <text>
        <t xml:space="preserve">YAMMID-1765475001192/19b0e82a5be6b55e/C71c87a96-9963-4e85-aa63-67ca7adb3401</t>
      </text>
    </comment>
    <comment authorId="0" ref="K39">
      <text>
        <t xml:space="preserve">12/11/2025 - 12:43 PM GMT-05:00</t>
      </text>
    </comment>
    <comment authorId="0" ref="G40">
      <text>
        <t xml:space="preserve">YAMMID-1765475002754/19b0e82abd5cc7be/C71c87a96-9963-4e85-aa63-67ca7adb3401</t>
      </text>
    </comment>
    <comment authorId="0" ref="K40">
      <text>
        <t xml:space="preserve">12/11/2025 - 12:43 PM GMT-05:00</t>
      </text>
    </comment>
    <comment authorId="0" ref="G41">
      <text>
        <t xml:space="preserve">YAMMID-1765475004908/19b0e82b44e264f5/C71c87a96-9963-4e85-aa63-67ca7adb3401</t>
      </text>
    </comment>
    <comment authorId="0" ref="K41">
      <text>
        <t xml:space="preserve">12/11/2025 - 12:43 PM GMT-05:00</t>
      </text>
    </comment>
    <comment authorId="0" ref="G42">
      <text>
        <t xml:space="preserve">YAMMID-1765475006665/19b0e82baf89eb1d/C71c87a96-9963-4e85-aa63-67ca7adb3401</t>
      </text>
    </comment>
    <comment authorId="0" ref="K42">
      <text>
        <t xml:space="preserve">12/11/2025 - 12:43 PM GMT-05:00</t>
      </text>
    </comment>
    <comment authorId="0" ref="G43">
      <text>
        <t xml:space="preserve">YAMMID-1765475008503/19b0e82c1d874d9c/C71c87a96-9963-4e85-aa63-67ca7adb3401</t>
      </text>
    </comment>
    <comment authorId="0" ref="K43">
      <text>
        <t xml:space="preserve">12/11/2025 - 12:43 PM GMT-05:00</t>
      </text>
    </comment>
    <comment authorId="0" ref="G44">
      <text>
        <t xml:space="preserve">YAMMID-1765475010357/19b0e82c846c510a/C71c87a96-9963-4e85-aa63-67ca7adb3401</t>
      </text>
    </comment>
    <comment authorId="0" ref="K44">
      <text>
        <t xml:space="preserve">12/11/2025 - 12:43 PM GMT-05:00</t>
      </text>
    </comment>
    <comment authorId="0" ref="G45">
      <text>
        <t xml:space="preserve">YAMMID-1765475012483/19b0e82d132190a4/C71c87a96-9963-4e85-aa63-67ca7adb3401</t>
      </text>
    </comment>
    <comment authorId="0" ref="K45">
      <text>
        <t xml:space="preserve">12/11/2025 - 12:43 PM GMT-05:00</t>
      </text>
    </comment>
    <comment authorId="0" ref="G46">
      <text>
        <t xml:space="preserve">YAMMID-1765475014246/19b0e82d975310da/C71c87a96-9963-4e85-aa63-67ca7adb3401</t>
      </text>
    </comment>
    <comment authorId="0" ref="K46">
      <text>
        <t xml:space="preserve">12/11/2025 - 12:43 PM GMT-05:00</t>
      </text>
    </comment>
    <comment authorId="0" ref="G47">
      <text>
        <t xml:space="preserve">YAMMID-1765475016022/19b0e82dfac10a42/C71c87a96-9963-4e85-aa63-67ca7adb3401</t>
      </text>
    </comment>
    <comment authorId="0" ref="K47">
      <text>
        <t xml:space="preserve">12/11/2025 - 12:43 PM GMT-05:00</t>
      </text>
    </comment>
    <comment authorId="0" ref="G48">
      <text>
        <t xml:space="preserve">YAMMID-1765475017595/19b0e82e467f8857/C71c87a96-9963-4e85-aa63-67ca7adb3401</t>
      </text>
    </comment>
    <comment authorId="0" ref="K48">
      <text>
        <t xml:space="preserve">12/11/2025 - 12:43 PM GMT-05:00</t>
      </text>
    </comment>
    <comment authorId="0" ref="G49">
      <text>
        <t xml:space="preserve">YAMMID-1765475019085/19b0e82eba9d1315/C71c87a96-9963-4e85-aa63-67ca7adb3401</t>
      </text>
    </comment>
    <comment authorId="0" ref="K49">
      <text>
        <t xml:space="preserve">12/11/2025 - 12:43 PM GMT-05:00</t>
      </text>
    </comment>
    <comment authorId="0" ref="G50">
      <text>
        <t xml:space="preserve">YAMMID-1765475021110/19b0e82f32234f3a/C71c87a96-9963-4e85-aa63-67ca7adb3401</t>
      </text>
    </comment>
    <comment authorId="0" ref="K50">
      <text>
        <t xml:space="preserve">12/11/2025 - 12:43 PM GMT-05:00</t>
      </text>
    </comment>
    <comment authorId="0" ref="G51">
      <text>
        <t xml:space="preserve">YAMMID-1765475022763/19b0e82f92647af6/C71c87a96-9963-4e85-aa63-67ca7adb3401</t>
      </text>
    </comment>
    <comment authorId="0" ref="K51">
      <text>
        <t xml:space="preserve">12/11/2025 - 12:43 PM GMT-05:00</t>
      </text>
    </comment>
    <comment authorId="0" ref="G52">
      <text>
        <t xml:space="preserve">YAMMID-1765475025602/19b0e830566df1f7/C71c87a96-9963-4e85-aa63-67ca7adb3401</t>
      </text>
    </comment>
    <comment authorId="0" ref="K52">
      <text>
        <t xml:space="preserve">12/11/2025 - 12:43 PM GMT-05:00</t>
      </text>
    </comment>
    <comment authorId="0" ref="G53">
      <text>
        <t xml:space="preserve">YAMMID-1765475027522/19b0e830c614a607/C71c87a96-9963-4e85-aa63-67ca7adb3401</t>
      </text>
    </comment>
    <comment authorId="0" ref="K53">
      <text>
        <t xml:space="preserve">12/11/2025 - 12:43 PM GMT-05:00</t>
      </text>
    </comment>
    <comment authorId="0" ref="G54">
      <text>
        <t xml:space="preserve">YAMMID-1765475029125/19b0e83126862981/C71c87a96-9963-4e85-aa63-67ca7adb3401</t>
      </text>
    </comment>
    <comment authorId="0" ref="K54">
      <text>
        <t xml:space="preserve">12/11/2025 - 12:43 PM GMT-05:00</t>
      </text>
    </comment>
    <comment authorId="0" ref="G55">
      <text>
        <t xml:space="preserve">YAMMID-1765475030582/19b0e8319953bf9c/C71c87a96-9963-4e85-aa63-67ca7adb3401</t>
      </text>
    </comment>
    <comment authorId="0" ref="K55">
      <text>
        <t xml:space="preserve">12/11/2025 - 12:43 PM GMT-05:00</t>
      </text>
    </comment>
    <comment authorId="0" ref="G56">
      <text>
        <t xml:space="preserve">YAMMID-1765475032255/19b0e831e2c97e79/C71c87a96-9963-4e85-aa63-67ca7adb3401</t>
      </text>
    </comment>
    <comment authorId="0" ref="K56">
      <text>
        <t xml:space="preserve">12/11/2025 - 12:43 PM GMT-05:00</t>
      </text>
    </comment>
    <comment authorId="0" ref="G57">
      <text>
        <t xml:space="preserve">YAMMID-1765475033896/19b0e8325148b763/C71c87a96-9963-4e85-aa63-67ca7adb3401</t>
      </text>
    </comment>
    <comment authorId="0" ref="K57">
      <text>
        <t xml:space="preserve">12/11/2025 - 12:43 PM GMT-05:00</t>
      </text>
    </comment>
    <comment authorId="0" ref="G58">
      <text>
        <t xml:space="preserve">YAMMID-1765475035756/19b0e832cd856acc/C71c87a96-9963-4e85-aa63-67ca7adb3401</t>
      </text>
    </comment>
    <comment authorId="0" ref="K58">
      <text>
        <t xml:space="preserve">12/11/2025 - 12:43 PM GMT-05:00</t>
      </text>
    </comment>
    <comment authorId="0" ref="G59">
      <text>
        <t xml:space="preserve">YAMMID-1765475037718/19b0e8335bfc50ca/C71c87a96-9963-4e85-aa63-67ca7adb3401</t>
      </text>
    </comment>
    <comment authorId="0" ref="K59">
      <text>
        <t xml:space="preserve">12/11/2025 - 12:43 PM GMT-05:00</t>
      </text>
    </comment>
    <comment authorId="0" ref="G60">
      <text>
        <t xml:space="preserve">YAMMID-1765475039414/19b0e833b5659558/C71c87a96-9963-4e85-aa63-67ca7adb3401</t>
      </text>
    </comment>
    <comment authorId="0" ref="K60">
      <text>
        <t xml:space="preserve">12/11/2025 - 12:44 PM GMT-05:00</t>
      </text>
    </comment>
    <comment authorId="0" ref="G61">
      <text>
        <t xml:space="preserve">YAMMID-1765475041030/19b0e83406de06e3/C71c87a96-9963-4e85-aa63-67ca7adb3401</t>
      </text>
    </comment>
    <comment authorId="0" ref="K61">
      <text>
        <t xml:space="preserve">12/11/2025 - 12:44 PM GMT-05:00</t>
      </text>
    </comment>
    <comment authorId="0" ref="G62">
      <text>
        <t xml:space="preserve">YAMMID-1765475043153/19b0e83496ec5cab/C71c87a96-9963-4e85-aa63-67ca7adb3401</t>
      </text>
    </comment>
    <comment authorId="0" ref="K62">
      <text>
        <t xml:space="preserve">12/11/2025 - 12:44 PM GMT-05:00</t>
      </text>
    </comment>
    <comment authorId="0" ref="G63">
      <text>
        <t xml:space="preserve">YAMMID-1765475045022/19b0e83519353537/C71c87a96-9963-4e85-aa63-67ca7adb3401</t>
      </text>
    </comment>
    <comment authorId="0" ref="K63">
      <text>
        <t xml:space="preserve">12/11/2025 - 12:44 PM GMT-05:00</t>
      </text>
    </comment>
    <comment authorId="0" ref="G64">
      <text>
        <t xml:space="preserve">YAMMID-1765475046515/19b0e8357af81a07/C71c87a96-9963-4e85-aa63-67ca7adb3401</t>
      </text>
    </comment>
    <comment authorId="0" ref="K64">
      <text>
        <t xml:space="preserve">12/11/2025 - 12:44 PM GMT-05:00</t>
      </text>
    </comment>
    <comment authorId="0" ref="G65">
      <text>
        <t xml:space="preserve">YAMMID-1765475049104/19b0e8360bba7281/C71c87a96-9963-4e85-aa63-67ca7adb3401</t>
      </text>
    </comment>
    <comment authorId="0" ref="K65">
      <text>
        <t xml:space="preserve">12/11/2025 - 12:44 PM GMT-05:00</t>
      </text>
    </comment>
    <comment authorId="0" ref="G66">
      <text>
        <t xml:space="preserve">YAMMID-1765475050848/19b0e8366ab915fc/C71c87a96-9963-4e85-aa63-67ca7adb3401</t>
      </text>
    </comment>
    <comment authorId="0" ref="K66">
      <text>
        <t xml:space="preserve">12/11/2025 - 12:44 PM GMT-05:00</t>
      </text>
    </comment>
    <comment authorId="0" ref="G67">
      <text>
        <t xml:space="preserve">YAMMID-1765475052388/19b0e836c92664f8/C71c87a96-9963-4e85-aa63-67ca7adb3401</t>
      </text>
    </comment>
    <comment authorId="0" ref="K67">
      <text>
        <t xml:space="preserve">12/11/2025 - 12:44 PM GMT-05:00</t>
      </text>
    </comment>
    <comment authorId="0" ref="G68">
      <text>
        <t xml:space="preserve">YAMMID-1765475054162/19b0e8375b6f8992/C71c87a96-9963-4e85-aa63-67ca7adb3401</t>
      </text>
    </comment>
    <comment authorId="0" ref="K68">
      <text>
        <t xml:space="preserve">12/11/2025 - 12:44 PM GMT-05:00</t>
      </text>
    </comment>
    <comment authorId="0" ref="G69">
      <text>
        <t xml:space="preserve">YAMMID-1765475055785/19b0e837bf551b81/C71c87a96-9963-4e85-aa63-67ca7adb3401</t>
      </text>
    </comment>
    <comment authorId="0" ref="K69">
      <text>
        <t xml:space="preserve">12/11/2025 - 12:44 PM GMT-05:00</t>
      </text>
    </comment>
    <comment authorId="0" ref="G70">
      <text>
        <t xml:space="preserve">YAMMID-1765475057923/19b0e838291fa52a/C71c87a96-9963-4e85-aa63-67ca7adb3401</t>
      </text>
    </comment>
    <comment authorId="0" ref="K70">
      <text>
        <t xml:space="preserve">12/11/2025 - 12:44 PM GMT-05:00</t>
      </text>
    </comment>
    <comment authorId="0" ref="G71">
      <text>
        <t xml:space="preserve">YAMMID-1765475059428/19b0e8389c264f2b/C71c87a96-9963-4e85-aa63-67ca7adb3401</t>
      </text>
    </comment>
    <comment authorId="0" ref="K71">
      <text>
        <t xml:space="preserve">12/11/2025 - 12:44 PM GMT-05:00</t>
      </text>
    </comment>
    <comment authorId="0" ref="G72">
      <text>
        <t xml:space="preserve">YAMMID-1765475061568/19b0e839030e9052/C71c87a96-9963-4e85-aa63-67ca7adb3401</t>
      </text>
    </comment>
    <comment authorId="0" ref="K72">
      <text>
        <t xml:space="preserve">12/11/2025 - 12:44 PM GMT-05:00</t>
      </text>
    </comment>
    <comment authorId="0" ref="G73">
      <text>
        <t xml:space="preserve">YAMMID-1765475063643/19b0e8398a6cf101/C71c87a96-9963-4e85-aa63-67ca7adb3401</t>
      </text>
    </comment>
    <comment authorId="0" ref="K73">
      <text>
        <t xml:space="preserve">12/11/2025 - 12:44 PM GMT-05:00</t>
      </text>
    </comment>
    <comment authorId="0" ref="G74">
      <text>
        <t xml:space="preserve">YAMMID-1765475065380/19b0e839e4038d34/C71c87a96-9963-4e85-aa63-67ca7adb3401</t>
      </text>
    </comment>
    <comment authorId="0" ref="K74">
      <text>
        <t xml:space="preserve">12/11/2025 - 12:44 PM GMT-05:00</t>
      </text>
    </comment>
    <comment authorId="0" ref="G75">
      <text>
        <t xml:space="preserve">YAMMID-1765475066872/19b0e83a4825de0e/C71c87a96-9963-4e85-aa63-67ca7adb3401</t>
      </text>
    </comment>
    <comment authorId="0" ref="K75">
      <text>
        <t xml:space="preserve">12/11/2025 - 12:44 PM GMT-05:00</t>
      </text>
    </comment>
    <comment authorId="0" ref="G76">
      <text>
        <t xml:space="preserve">YAMMID-1765475070209/19b0e83b26683299/C71c87a96-9963-4e85-aa63-67ca7adb3401</t>
      </text>
    </comment>
    <comment authorId="0" ref="K76">
      <text>
        <t xml:space="preserve">12/11/2025 - 12:44 PM GMT-05:00</t>
      </text>
    </comment>
    <comment authorId="0" ref="G77">
      <text>
        <t xml:space="preserve">YAMMID-1765475072050/19b0e83bbf5508a1/C71c87a96-9963-4e85-aa63-67ca7adb3401</t>
      </text>
    </comment>
    <comment authorId="0" ref="K77">
      <text>
        <t xml:space="preserve">12/11/2025 - 12:44 PM GMT-05:00</t>
      </text>
    </comment>
    <comment authorId="0" ref="G78">
      <text>
        <t xml:space="preserve">YAMMID-1765475074010/19b0e83c15079275/C71c87a96-9963-4e85-aa63-67ca7adb3401</t>
      </text>
    </comment>
    <comment authorId="0" ref="K78">
      <text>
        <t xml:space="preserve">12/11/2025 - 12:44 PM GMT-05:00</t>
      </text>
    </comment>
    <comment authorId="0" ref="G79">
      <text>
        <t xml:space="preserve">YAMMID-1765475075943/19b0e83c82b34373/C71c87a96-9963-4e85-aa63-67ca7adb3401</t>
      </text>
    </comment>
    <comment authorId="0" ref="K79">
      <text>
        <t xml:space="preserve">12/11/2025 - 12:44 PM GMT-05:00</t>
      </text>
    </comment>
    <comment authorId="0" ref="G80">
      <text>
        <t xml:space="preserve">YAMMID-1765475077724/19b0e83d0ffadfb6/C71c87a96-9963-4e85-aa63-67ca7adb3401</t>
      </text>
    </comment>
    <comment authorId="0" ref="K80">
      <text>
        <t xml:space="preserve">12/11/2025 - 12:44 PM GMT-05:00</t>
      </text>
    </comment>
    <comment authorId="0" ref="G81">
      <text>
        <t xml:space="preserve">YAMMID-1765475079635/19b0e83d67995daa/C71c87a96-9963-4e85-aa63-67ca7adb3401</t>
      </text>
    </comment>
    <comment authorId="0" ref="K81">
      <text>
        <t xml:space="preserve">12/11/2025 - 12:44 PM GMT-05:00</t>
      </text>
    </comment>
    <comment authorId="0" ref="G82">
      <text>
        <t xml:space="preserve">YAMMID-1765475081607/19b0e83deaa48c78/C71c87a96-9963-4e85-aa63-67ca7adb3401</t>
      </text>
    </comment>
    <comment authorId="0" ref="K82">
      <text>
        <t xml:space="preserve">12/11/2025 - 12:44 PM GMT-05:00</t>
      </text>
    </comment>
    <comment authorId="0" ref="G83">
      <text>
        <t xml:space="preserve">YAMMID-1765475083186/19b0e83e44477abe/C71c87a96-9963-4e85-aa63-67ca7adb3401</t>
      </text>
    </comment>
    <comment authorId="0" ref="K83">
      <text>
        <t xml:space="preserve">12/11/2025 - 12:44 PM GMT-05:00</t>
      </text>
    </comment>
    <comment authorId="0" ref="G84">
      <text>
        <t xml:space="preserve">YAMMID-1765475085190/19b0e83ed74ea50e/C71c87a96-9963-4e85-aa63-67ca7adb3401</t>
      </text>
    </comment>
    <comment authorId="0" ref="K84">
      <text>
        <t xml:space="preserve">12/11/2025 - 12:44 PM GMT-05:00</t>
      </text>
    </comment>
    <comment authorId="0" ref="G85">
      <text>
        <t xml:space="preserve">YAMMID-1765475086952/19b0e83f5e0fb848/C71c87a96-9963-4e85-aa63-67ca7adb3401</t>
      </text>
    </comment>
    <comment authorId="0" ref="K85">
      <text>
        <t xml:space="preserve">12/11/2025 - 12:44 PM GMT-05:00</t>
      </text>
    </comment>
    <comment authorId="0" ref="G86">
      <text>
        <t xml:space="preserve">YAMMID-1765475088564/19b0e83fb5b27e26/C71c87a96-9963-4e85-aa63-67ca7adb3401</t>
      </text>
    </comment>
    <comment authorId="0" ref="K86">
      <text>
        <t xml:space="preserve">12/11/2025 - 12:44 PM GMT-05:00</t>
      </text>
    </comment>
    <comment authorId="0" ref="G87">
      <text>
        <t xml:space="preserve">YAMMID-1765475090794/19b0e840391465dc/C71c87a96-9963-4e85-aa63-67ca7adb3401</t>
      </text>
    </comment>
    <comment authorId="0" ref="K87">
      <text>
        <t xml:space="preserve">12/11/2025 - 12:44 PM GMT-05:00</t>
      </text>
    </comment>
    <comment authorId="0" ref="G88">
      <text>
        <t xml:space="preserve">YAMMID-1765475092715/19b0e840ba9b9f88/C71c87a96-9963-4e85-aa63-67ca7adb3401</t>
      </text>
    </comment>
    <comment authorId="0" ref="K88">
      <text>
        <t xml:space="preserve">12/11/2025 - 12:44 PM GMT-05:00</t>
      </text>
    </comment>
    <comment authorId="0" ref="G89">
      <text>
        <t xml:space="preserve">YAMMID-1765475094339/19b0e8411ad008e0/C71c87a96-9963-4e85-aa63-67ca7adb3401</t>
      </text>
    </comment>
    <comment authorId="0" ref="K89">
      <text>
        <t xml:space="preserve">12/11/2025 - 12:44 PM GMT-05:00</t>
      </text>
    </comment>
    <comment authorId="0" ref="G90">
      <text>
        <t xml:space="preserve">YAMMID-1765475096097/19b0e841761882f6/C71c87a96-9963-4e85-aa63-67ca7adb3401</t>
      </text>
    </comment>
    <comment authorId="0" ref="K90">
      <text>
        <t xml:space="preserve">12/11/2025 - 12:44 PM GMT-05:00</t>
      </text>
    </comment>
    <comment authorId="0" ref="G91">
      <text>
        <t xml:space="preserve">YAMMID-1765475097586/19b0e841ca537f15/C71c87a96-9963-4e85-aa63-67ca7adb3401</t>
      </text>
    </comment>
    <comment authorId="0" ref="K91">
      <text>
        <t xml:space="preserve">12/11/2025 - 12:44 PM GMT-05:00</t>
      </text>
    </comment>
    <comment authorId="0" ref="G92">
      <text>
        <t xml:space="preserve">YAMMID-1765475099827/19b0e84267a14e65/C71c87a96-9963-4e85-aa63-67ca7adb3401</t>
      </text>
    </comment>
    <comment authorId="0" ref="K92">
      <text>
        <t xml:space="preserve">12/11/2025 - 12:45 PM GMT-05:00</t>
      </text>
    </comment>
    <comment authorId="0" ref="G93">
      <text>
        <t xml:space="preserve">YAMMID-1765475101400/19b0e842c5e13f54/C71c87a96-9963-4e85-aa63-67ca7adb3401</t>
      </text>
    </comment>
    <comment authorId="0" ref="K93">
      <text>
        <t xml:space="preserve">12/11/2025 - 12:45 PM GMT-05:00</t>
      </text>
    </comment>
    <comment authorId="0" ref="G94">
      <text>
        <t xml:space="preserve">Previously unsubscribed</t>
      </text>
    </comment>
    <comment authorId="0" ref="G95">
      <text>
        <t xml:space="preserve">YAMMID-1765475103470/19b0e84340eeb654/C71c87a96-9963-4e85-aa63-67ca7adb3401</t>
      </text>
    </comment>
    <comment authorId="0" ref="K95">
      <text>
        <t xml:space="preserve">12/11/2025 - 12:45 PM GMT-05:00</t>
      </text>
    </comment>
    <comment authorId="0" ref="G96">
      <text>
        <t xml:space="preserve">YAMMID-1765475105046/19b0e843a519f3a8/C71c87a96-9963-4e85-aa63-67ca7adb3401</t>
      </text>
    </comment>
    <comment authorId="0" ref="K96">
      <text>
        <t xml:space="preserve">12/11/2025 - 12:45 PM GMT-05:00</t>
      </text>
    </comment>
    <comment authorId="0" ref="G97">
      <text>
        <t xml:space="preserve">YAMMID-1765475107443/19b0e8445b0b2f8b/C71c87a96-9963-4e85-aa63-67ca7adb3401</t>
      </text>
    </comment>
    <comment authorId="0" ref="K97">
      <text>
        <t xml:space="preserve">12/11/2025 - 12:45 PM GMT-05:00</t>
      </text>
    </comment>
    <comment authorId="0" ref="G98">
      <text>
        <t xml:space="preserve">YAMMID-1765475109199/19b0e844b7f37fff/C71c87a96-9963-4e85-aa63-67ca7adb3401</t>
      </text>
    </comment>
    <comment authorId="0" ref="K98">
      <text>
        <t xml:space="preserve">12/11/2025 - 12:45 PM GMT-05:00</t>
      </text>
    </comment>
    <comment authorId="0" ref="G99">
      <text>
        <t xml:space="preserve">YAMMID-1765475110754/19b0e84516974d4d/C71c87a96-9963-4e85-aa63-67ca7adb3401</t>
      </text>
    </comment>
    <comment authorId="0" ref="K99">
      <text>
        <t xml:space="preserve">12/11/2025 - 12:45 PM GMT-05:00</t>
      </text>
    </comment>
    <comment authorId="0" ref="G100">
      <text>
        <t xml:space="preserve">YAMMID-1765475112382/19b0e8457d797d39/C71c87a96-9963-4e85-aa63-67ca7adb3401</t>
      </text>
    </comment>
    <comment authorId="0" ref="K100">
      <text>
        <t xml:space="preserve">12/11/2025 - 12:45 PM GMT-05:00</t>
      </text>
    </comment>
    <comment authorId="0" ref="G101">
      <text>
        <t xml:space="preserve">YAMMID-1765475114113/19b0e845f4af22a5/C71c87a96-9963-4e85-aa63-67ca7adb3401</t>
      </text>
    </comment>
    <comment authorId="0" ref="K101">
      <text>
        <t xml:space="preserve">12/11/2025 - 12:45 PM GMT-05:00</t>
      </text>
    </comment>
    <comment authorId="0" ref="G102">
      <text>
        <t xml:space="preserve">YAMMID-1765475115699/19b0e84641ff8bc3/C71c87a96-9963-4e85-aa63-67ca7adb3401</t>
      </text>
    </comment>
    <comment authorId="0" ref="K102">
      <text>
        <t xml:space="preserve">12/11/2025 - 12:45 PM GMT-05:00</t>
      </text>
    </comment>
    <comment authorId="0" ref="G103">
      <text>
        <t xml:space="preserve">YAMMID-1765475117877/19b0e846d01d45bb/C71c87a96-9963-4e85-aa63-67ca7adb3401</t>
      </text>
    </comment>
    <comment authorId="0" ref="K103">
      <text>
        <t xml:space="preserve">12/11/2025 - 12:45 PM GMT-05:00</t>
      </text>
    </comment>
    <comment authorId="0" ref="G104">
      <text>
        <t xml:space="preserve">YAMMID-1765475120267/19b0e8477b1b6094/C71c87a96-9963-4e85-aa63-67ca7adb3401</t>
      </text>
    </comment>
    <comment authorId="0" ref="K104">
      <text>
        <t xml:space="preserve">12/11/2025 - 12:45 PM GMT-05:00</t>
      </text>
    </comment>
    <comment authorId="0" ref="G105">
      <text>
        <t xml:space="preserve">YAMMID-1765475121866/19b0e847dc4beefd/C71c87a96-9963-4e85-aa63-67ca7adb3401</t>
      </text>
    </comment>
    <comment authorId="0" ref="K105">
      <text>
        <t xml:space="preserve">12/11/2025 - 12:45 PM GMT-05:00</t>
      </text>
    </comment>
    <comment authorId="0" ref="G106">
      <text>
        <t xml:space="preserve">YAMMID-1765475123617/19b0e8482e0eb3f0/C71c87a96-9963-4e85-aa63-67ca7adb3401</t>
      </text>
    </comment>
    <comment authorId="0" ref="K106">
      <text>
        <t xml:space="preserve">12/11/2025 - 12:45 PM GMT-05:00</t>
      </text>
    </comment>
    <comment authorId="0" ref="G107">
      <text>
        <t xml:space="preserve">YAMMID-1765475125242/19b0e848882e3718/C71c87a96-9963-4e85-aa63-67ca7adb3401</t>
      </text>
    </comment>
    <comment authorId="0" ref="K107">
      <text>
        <t xml:space="preserve">12/11/2025 - 12:45 PM GMT-05:00</t>
      </text>
    </comment>
    <comment authorId="0" ref="G108">
      <text>
        <t xml:space="preserve">YAMMID-1765475127152/19b0e84919b224b8/C71c87a96-9963-4e85-aa63-67ca7adb3401</t>
      </text>
    </comment>
    <comment authorId="0" ref="K108">
      <text>
        <t xml:space="preserve">12/11/2025 - 12:45 PM GMT-05:00</t>
      </text>
    </comment>
    <comment authorId="0" ref="G109">
      <text>
        <t xml:space="preserve">YAMMID-1765475128925/19b0e8498a0eecfa/C71c87a96-9963-4e85-aa63-67ca7adb3401</t>
      </text>
    </comment>
    <comment authorId="0" ref="K109">
      <text>
        <t xml:space="preserve">12/11/2025 - 12:45 PM GMT-05:00</t>
      </text>
    </comment>
    <comment authorId="0" ref="G110">
      <text>
        <t xml:space="preserve">YAMMID-1765475130552/19b0e849e8e9e880/C71c87a96-9963-4e85-aa63-67ca7adb3401</t>
      </text>
    </comment>
    <comment authorId="0" ref="K110">
      <text>
        <t xml:space="preserve">12/11/2025 - 12:45 PM GMT-05:00</t>
      </text>
    </comment>
    <comment authorId="0" ref="G111">
      <text>
        <t xml:space="preserve">YAMMID-1765475132203/19b0e84a44a5419f/C71c87a96-9963-4e85-aa63-67ca7adb3401</t>
      </text>
    </comment>
    <comment authorId="0" ref="K111">
      <text>
        <t xml:space="preserve">12/11/2025 - 12:45 PM GMT-05:00</t>
      </text>
    </comment>
    <comment authorId="0" ref="G112">
      <text>
        <t xml:space="preserve">YAMMID-1765475134435/19b0e84ac559525c/C71c87a96-9963-4e85-aa63-67ca7adb3401</t>
      </text>
    </comment>
    <comment authorId="0" ref="K112">
      <text>
        <t xml:space="preserve">12/11/2025 - 12:45 PM GMT-05:00</t>
      </text>
    </comment>
    <comment authorId="0" ref="G113">
      <text>
        <t xml:space="preserve">YAMMID-1765475135972/19b0e84b2ba50d63/C71c87a96-9963-4e85-aa63-67ca7adb3401</t>
      </text>
    </comment>
    <comment authorId="0" ref="K113">
      <text>
        <t xml:space="preserve">12/11/2025 - 12:45 PM GMT-05:00</t>
      </text>
    </comment>
    <comment authorId="0" ref="G114">
      <text>
        <t xml:space="preserve">YAMMID-1765475137672/19b0e84bb46e3256/C71c87a96-9963-4e85-aa63-67ca7adb3401</t>
      </text>
    </comment>
    <comment authorId="0" ref="K114">
      <text>
        <t xml:space="preserve">12/11/2025 - 12:45 PM GMT-05:00</t>
      </text>
    </comment>
    <comment authorId="0" ref="G115">
      <text>
        <t xml:space="preserve">YAMMID-1765475139701/19b0e84c360323f1/C71c87a96-9963-4e85-aa63-67ca7adb3401</t>
      </text>
    </comment>
    <comment authorId="0" ref="K115">
      <text>
        <t xml:space="preserve">12/11/2025 - 12:45 PM GMT-05:00</t>
      </text>
    </comment>
    <comment authorId="0" ref="G116">
      <text>
        <t xml:space="preserve">YAMMID-1765475141632/19b0e84c91af6826/C71c87a96-9963-4e85-aa63-67ca7adb3401</t>
      </text>
    </comment>
    <comment authorId="0" ref="K116">
      <text>
        <t xml:space="preserve">12/11/2025 - 12:45 PM GMT-05:00</t>
      </text>
    </comment>
    <comment authorId="0" ref="G117">
      <text>
        <t xml:space="preserve">YAMMID-1765475144263/19b0e84d4260422e/C71c87a96-9963-4e85-aa63-67ca7adb3401</t>
      </text>
    </comment>
    <comment authorId="0" ref="K117">
      <text>
        <t xml:space="preserve">12/11/2025 - 12:45 PM GMT-05:00</t>
      </text>
    </comment>
    <comment authorId="0" ref="G118">
      <text>
        <t xml:space="preserve">YAMMID-1765475145845/19b0e84db6f96d9a/C71c87a96-9963-4e85-aa63-67ca7adb3401</t>
      </text>
    </comment>
    <comment authorId="0" ref="K118">
      <text>
        <t xml:space="preserve">12/11/2025 - 12:45 PM GMT-05:00</t>
      </text>
    </comment>
    <comment authorId="0" ref="G119">
      <text>
        <t xml:space="preserve">YAMMID-1765475147950/19b0e84e227a1eeb/C71c87a96-9963-4e85-aa63-67ca7adb3401</t>
      </text>
    </comment>
    <comment authorId="0" ref="K119">
      <text>
        <t xml:space="preserve">12/11/2025 - 12:45 PM GMT-05:00</t>
      </text>
    </comment>
    <comment authorId="0" ref="G120">
      <text>
        <t xml:space="preserve">YAMMID-1765475149480/19b0e84e8b9f0f31/C71c87a96-9963-4e85-aa63-67ca7adb3401</t>
      </text>
    </comment>
    <comment authorId="0" ref="K120">
      <text>
        <t xml:space="preserve">12/11/2025 - 12:45 PM GMT-05:00</t>
      </text>
    </comment>
    <comment authorId="0" ref="G121">
      <text>
        <t xml:space="preserve">YAMMID-1765475151244/19b0e84ee4a8a669/C71c87a96-9963-4e85-aa63-67ca7adb3401</t>
      </text>
    </comment>
    <comment authorId="0" ref="K121">
      <text>
        <t xml:space="preserve">12/11/2025 - 12:45 PM GMT-05:00</t>
      </text>
    </comment>
    <comment authorId="0" ref="G122">
      <text>
        <t xml:space="preserve">YAMMID-1765475152828/19b0e84f4e40da9d/C71c87a96-9963-4e85-aa63-67ca7adb3401</t>
      </text>
    </comment>
    <comment authorId="0" ref="K122">
      <text>
        <t xml:space="preserve">12/11/2025 - 12:45 PM GMT-05:00</t>
      </text>
    </comment>
    <comment authorId="0" ref="G123">
      <text>
        <t xml:space="preserve">Previously bounced</t>
      </text>
    </comment>
    <comment authorId="0" ref="G124">
      <text>
        <t xml:space="preserve">YAMMID-1765475154564/19b0e84fcb04feef/C71c87a96-9963-4e85-aa63-67ca7adb3401</t>
      </text>
    </comment>
    <comment authorId="0" ref="K124">
      <text>
        <t xml:space="preserve">12/11/2025 - 12:45 PM GMT-05:00</t>
      </text>
    </comment>
    <comment authorId="0" ref="G125">
      <text>
        <t xml:space="preserve">YAMMID-1765475156795/19b0e85046ff8680/C71c87a96-9963-4e85-aa63-67ca7adb3401</t>
      </text>
    </comment>
    <comment authorId="0" ref="K125">
      <text>
        <t xml:space="preserve">12/11/2025 - 12:45 PM GMT-05:00</t>
      </text>
    </comment>
    <comment authorId="0" ref="G126">
      <text>
        <t xml:space="preserve">YAMMID-1765475158450/19b0e850b6e0a9be/C71c87a96-9963-4e85-aa63-67ca7adb3401</t>
      </text>
    </comment>
    <comment authorId="0" ref="K126">
      <text>
        <t xml:space="preserve">12/11/2025 - 12:45 PM GMT-05:00</t>
      </text>
    </comment>
    <comment authorId="0" ref="G127">
      <text>
        <t xml:space="preserve">YAMMID-1765475170551/19b0e853ad70d2d5/C71c87a96-9963-4e85-aa63-67ca7adb3401</t>
      </text>
    </comment>
    <comment authorId="0" ref="K127">
      <text>
        <t xml:space="preserve">12/11/2025 - 12:46 PM GMT-05:00</t>
      </text>
    </comment>
    <comment authorId="0" ref="G128">
      <text>
        <t xml:space="preserve">YAMMID-1765475172338/19b0e8541e834e38/C71c87a96-9963-4e85-aa63-67ca7adb3401</t>
      </text>
    </comment>
    <comment authorId="0" ref="K128">
      <text>
        <t xml:space="preserve">12/11/2025 - 12:46 PM GMT-05:00</t>
      </text>
    </comment>
    <comment authorId="0" ref="G129">
      <text>
        <t xml:space="preserve">YAMMID-1765475174476/19b0e854a3a94eae/C71c87a96-9963-4e85-aa63-67ca7adb3401</t>
      </text>
    </comment>
    <comment authorId="0" ref="K129">
      <text>
        <t xml:space="preserve">12/11/2025 - 12:46 PM GMT-05:00</t>
      </text>
    </comment>
    <comment authorId="0" ref="G130">
      <text>
        <t xml:space="preserve">YAMMID-1765475176274/19b0e8551ad76cb0/C71c87a96-9963-4e85-aa63-67ca7adb3401</t>
      </text>
    </comment>
    <comment authorId="0" ref="K130">
      <text>
        <t xml:space="preserve">12/11/2025 - 12:46 PM GMT-05:00</t>
      </text>
    </comment>
    <comment authorId="0" ref="G131">
      <text>
        <t xml:space="preserve">YAMMID-1765475178010/19b0e8559de06f67/C71c87a96-9963-4e85-aa63-67ca7adb3401</t>
      </text>
    </comment>
    <comment authorId="0" ref="K131">
      <text>
        <t xml:space="preserve">12/11/2025 - 12:46 PM GMT-05:00</t>
      </text>
    </comment>
    <comment authorId="0" ref="G132">
      <text>
        <t xml:space="preserve">YAMMID-1765475179740/19b0e855fb30fb9c/C71c87a96-9963-4e85-aa63-67ca7adb3401</t>
      </text>
    </comment>
    <comment authorId="0" ref="K132">
      <text>
        <t xml:space="preserve">12/11/2025 - 12:46 PM GMT-05:00</t>
      </text>
    </comment>
    <comment authorId="0" ref="G133">
      <text>
        <t xml:space="preserve">YAMMID-1765475181483/19b0e85654e04126/C71c87a96-9963-4e85-aa63-67ca7adb3401</t>
      </text>
    </comment>
    <comment authorId="0" ref="K133">
      <text>
        <t xml:space="preserve">12/11/2025 - 12:46 PM GMT-05:00</t>
      </text>
    </comment>
    <comment authorId="0" ref="G134">
      <text>
        <t xml:space="preserve">YAMMID-1765475183101/19b0e856b5f3c683/C71c87a96-9963-4e85-aa63-67ca7adb3401</t>
      </text>
    </comment>
    <comment authorId="0" ref="K134">
      <text>
        <t xml:space="preserve">12/11/2025 - 12:46 PM GMT-05:00</t>
      </text>
    </comment>
    <comment authorId="0" ref="G135">
      <text>
        <t xml:space="preserve">YAMMID-1765475184700/19b0e857278f25e2/C71c87a96-9963-4e85-aa63-67ca7adb3401</t>
      </text>
    </comment>
    <comment authorId="0" ref="K135">
      <text>
        <t xml:space="preserve">12/11/2025 - 12:46 PM GMT-05:00</t>
      </text>
    </comment>
    <comment authorId="0" ref="G136">
      <text>
        <t xml:space="preserve">YAMMID-1765475187040/19b0e857be13b449/C71c87a96-9963-4e85-aa63-67ca7adb3401</t>
      </text>
    </comment>
    <comment authorId="0" ref="K136">
      <text>
        <t xml:space="preserve">12/11/2025 - 12:46 PM GMT-05:00</t>
      </text>
    </comment>
    <comment authorId="0" ref="G137">
      <text>
        <t xml:space="preserve">YAMMID-1765475188659/19b0e858026ef2b3/C71c87a96-9963-4e85-aa63-67ca7adb3401</t>
      </text>
    </comment>
    <comment authorId="0" ref="K137">
      <text>
        <t xml:space="preserve">12/11/2025 - 12:46 PM GMT-05:00</t>
      </text>
    </comment>
    <comment authorId="0" ref="G138">
      <text>
        <t xml:space="preserve">YAMMID-1765475190715/19b0e858802908bb/C71c87a96-9963-4e85-aa63-67ca7adb3401</t>
      </text>
    </comment>
    <comment authorId="0" ref="K138">
      <text>
        <t xml:space="preserve">12/11/2025 - 12:46 PM GMT-05:00</t>
      </text>
    </comment>
    <comment authorId="0" ref="G139">
      <text>
        <t xml:space="preserve">YAMMID-1765475192457/19b0e8590d10cfb1/C71c87a96-9963-4e85-aa63-67ca7adb3401</t>
      </text>
    </comment>
    <comment authorId="0" ref="K139">
      <text>
        <t xml:space="preserve">12/11/2025 - 12:46 PM GMT-05:00</t>
      </text>
    </comment>
    <comment authorId="0" ref="G140">
      <text>
        <t xml:space="preserve">YAMMID-1765475194007/19b0e859628810f3/C71c87a96-9963-4e85-aa63-67ca7adb3401</t>
      </text>
    </comment>
    <comment authorId="0" ref="K140">
      <text>
        <t xml:space="preserve">12/11/2025 - 12:46 PM GMT-05:00</t>
      </text>
    </comment>
    <comment authorId="0" ref="G141">
      <text>
        <t xml:space="preserve">Previously bounced</t>
      </text>
    </comment>
    <comment authorId="0" ref="G142">
      <text>
        <t xml:space="preserve">YAMMID-1765475195837/19b0e859c412044a/C71c87a96-9963-4e85-aa63-67ca7adb3401</t>
      </text>
    </comment>
    <comment authorId="0" ref="K142">
      <text>
        <t xml:space="preserve">12/11/2025 - 12:46 PM GMT-05:00</t>
      </text>
    </comment>
    <comment authorId="0" ref="G143">
      <text>
        <t xml:space="preserve">YAMMID-1765475197850/19b0e85a443c2c8d/C71c87a96-9963-4e85-aa63-67ca7adb3401</t>
      </text>
    </comment>
    <comment authorId="0" ref="K143">
      <text>
        <t xml:space="preserve">12/11/2025 - 12:46 PM GMT-05:00</t>
      </text>
    </comment>
    <comment authorId="0" ref="G144">
      <text>
        <t xml:space="preserve">YAMMID-1765475199771/19b0e85ad38e78da/C71c87a96-9963-4e85-aa63-67ca7adb3401</t>
      </text>
    </comment>
    <comment authorId="0" ref="K144">
      <text>
        <t xml:space="preserve">12/11/2025 - 12:46 PM GMT-05:00</t>
      </text>
    </comment>
    <comment authorId="0" ref="G145">
      <text>
        <t xml:space="preserve">YAMMID-1765475201456/19b0e85b3fcad53f/C71c87a96-9963-4e85-aa63-67ca7adb3401</t>
      </text>
    </comment>
    <comment authorId="0" ref="K145">
      <text>
        <t xml:space="preserve">12/11/2025 - 12:46 PM GMT-05:00</t>
      </text>
    </comment>
    <comment authorId="0" ref="G146">
      <text>
        <t xml:space="preserve">YAMMID-1765475203246/19b0e85bb2276bfc/C71c87a96-9963-4e85-aa63-67ca7adb3401</t>
      </text>
    </comment>
    <comment authorId="0" ref="K146">
      <text>
        <t xml:space="preserve">12/11/2025 - 12:46 PM GMT-05:00</t>
      </text>
    </comment>
    <comment authorId="0" ref="G147">
      <text>
        <t xml:space="preserve">YAMMID-1765475204871/19b0e85c032f3985/C71c87a96-9963-4e85-aa63-67ca7adb3401</t>
      </text>
    </comment>
    <comment authorId="0" ref="K147">
      <text>
        <t xml:space="preserve">12/11/2025 - 12:46 PM GMT-05:00</t>
      </text>
    </comment>
    <comment authorId="0" ref="G148">
      <text>
        <t xml:space="preserve">YAMMID-1765475206954/19b0e85c9e4c9cfb/C71c87a96-9963-4e85-aa63-67ca7adb3401</t>
      </text>
    </comment>
    <comment authorId="0" ref="K148">
      <text>
        <t xml:space="preserve">12/11/2025 - 12:46 PM GMT-05:00</t>
      </text>
    </comment>
    <comment authorId="0" ref="G149">
      <text>
        <t xml:space="preserve">YAMMID-1765475208677/19b0e85cf296e152/C71c87a96-9963-4e85-aa63-67ca7adb3401</t>
      </text>
    </comment>
    <comment authorId="0" ref="K149">
      <text>
        <t xml:space="preserve">12/11/2025 - 12:46 PM GMT-05:00</t>
      </text>
    </comment>
    <comment authorId="0" ref="G150">
      <text>
        <t xml:space="preserve">YAMMID-1765475210603/19b0e85d74d4c7ed/C71c87a96-9963-4e85-aa63-67ca7adb3401</t>
      </text>
    </comment>
    <comment authorId="0" ref="K150">
      <text>
        <t xml:space="preserve">12/11/2025 - 12:46 PM GMT-05:00</t>
      </text>
    </comment>
    <comment authorId="0" ref="G151">
      <text>
        <t xml:space="preserve">YAMMID-1765475212688/19b0e85dea4182b4/C71c87a96-9963-4e85-aa63-67ca7adb3401</t>
      </text>
    </comment>
    <comment authorId="0" ref="K151">
      <text>
        <t xml:space="preserve">12/11/2025 - 12:46 PM GMT-05:00</t>
      </text>
    </comment>
    <comment authorId="0" ref="G152">
      <text>
        <t xml:space="preserve">YAMMID-1765475214354/19b0e85e5932f812/C71c87a96-9963-4e85-aa63-67ca7adb3401</t>
      </text>
    </comment>
    <comment authorId="0" ref="K152">
      <text>
        <t xml:space="preserve">12/11/2025 - 12:46 PM GMT-05:00</t>
      </text>
    </comment>
    <comment authorId="0" ref="G153">
      <text>
        <t xml:space="preserve">YAMMID-1765475215947/19b0e85ed5d51a82/C71c87a96-9963-4e85-aa63-67ca7adb3401</t>
      </text>
    </comment>
    <comment authorId="0" ref="K153">
      <text>
        <t xml:space="preserve">12/11/2025 - 12:46 PM GMT-05:00</t>
      </text>
    </comment>
    <comment authorId="0" ref="G154">
      <text>
        <t xml:space="preserve">YAMMID-1765475217532/19b0e85f20928d63/C71c87a96-9963-4e85-aa63-67ca7adb3401</t>
      </text>
    </comment>
    <comment authorId="0" ref="K154">
      <text>
        <t xml:space="preserve">12/11/2025 - 12:46 PM GMT-05:00</t>
      </text>
    </comment>
    <comment authorId="0" ref="G155">
      <text>
        <t xml:space="preserve">YAMMID-1765475219444/19b0e85f8d85cbaf/C71c87a96-9963-4e85-aa63-67ca7adb3401</t>
      </text>
    </comment>
    <comment authorId="0" ref="K155">
      <text>
        <t xml:space="preserve">12/11/2025 - 12:47 PM GMT-05:00</t>
      </text>
    </comment>
    <comment authorId="0" ref="G156">
      <text>
        <t xml:space="preserve">YAMMID-1765475221101/19b0e860026628a2/C71c87a96-9963-4e85-aa63-67ca7adb3401</t>
      </text>
    </comment>
    <comment authorId="0" ref="K156">
      <text>
        <t xml:space="preserve">12/11/2025 - 12:47 PM GMT-05:00</t>
      </text>
    </comment>
    <comment authorId="0" ref="G157">
      <text>
        <t xml:space="preserve">YAMMID-1765475222821/19b0e8607d7610b5/C71c87a96-9963-4e85-aa63-67ca7adb3401</t>
      </text>
    </comment>
    <comment authorId="0" ref="K157">
      <text>
        <t xml:space="preserve">12/11/2025 - 12:47 PM GMT-05:00</t>
      </text>
    </comment>
    <comment authorId="0" ref="G158">
      <text>
        <t xml:space="preserve">YAMMID-1765475224642/19b0e860ee04ac61/C71c87a96-9963-4e85-aa63-67ca7adb3401</t>
      </text>
    </comment>
    <comment authorId="0" ref="K158">
      <text>
        <t xml:space="preserve">12/11/2025 - 12:47 PM GMT-05:00</t>
      </text>
    </comment>
    <comment authorId="0" ref="G159">
      <text>
        <t xml:space="preserve">YAMMID-1765475226509/19b0e8615f4ae94e/C71c87a96-9963-4e85-aa63-67ca7adb3401</t>
      </text>
    </comment>
    <comment authorId="0" ref="K159">
      <text>
        <t xml:space="preserve">12/11/2025 - 12:47 PM GMT-05:00</t>
      </text>
    </comment>
    <comment authorId="0" ref="G160">
      <text>
        <t xml:space="preserve">YAMMID-1765475228108/19b0e861ac4e469e/C71c87a96-9963-4e85-aa63-67ca7adb3401</t>
      </text>
    </comment>
    <comment authorId="0" ref="K160">
      <text>
        <t xml:space="preserve">12/11/2025 - 12:47 PM GMT-05:00</t>
      </text>
    </comment>
    <comment authorId="0" ref="G161">
      <text>
        <t xml:space="preserve">YAMMID-1765475230653/19b0e86256e35728/C71c87a96-9963-4e85-aa63-67ca7adb3401</t>
      </text>
    </comment>
    <comment authorId="0" ref="K161">
      <text>
        <t xml:space="preserve">12/11/2025 - 12:47 PM GMT-05:00</t>
      </text>
    </comment>
    <comment authorId="0" ref="G162">
      <text>
        <t xml:space="preserve">YAMMID-1765475232336/19b0e862cf7e972f/C71c87a96-9963-4e85-aa63-67ca7adb3401</t>
      </text>
    </comment>
    <comment authorId="0" ref="K162">
      <text>
        <t xml:space="preserve">12/11/2025 - 12:47 PM GMT-05:00</t>
      </text>
    </comment>
    <comment authorId="0" ref="G163">
      <text>
        <t xml:space="preserve">YAMMID-1765475234005/19b0e8633fbbdc5b/C71c87a96-9963-4e85-aa63-67ca7adb3401</t>
      </text>
    </comment>
    <comment authorId="0" ref="K163">
      <text>
        <t xml:space="preserve">12/11/2025 - 12:47 PM GMT-05:00</t>
      </text>
    </comment>
    <comment authorId="0" ref="G164">
      <text>
        <t xml:space="preserve">YAMMID-1765475235619/19b0e8638dadd122/C71c87a96-9963-4e85-aa63-67ca7adb3401</t>
      </text>
    </comment>
    <comment authorId="0" ref="K164">
      <text>
        <t xml:space="preserve">12/11/2025 - 12:47 PM GMT-05:00</t>
      </text>
    </comment>
    <comment authorId="0" ref="G165">
      <text>
        <t xml:space="preserve">YAMMID-1765475237542/19b0e86414a7928a/C71c87a96-9963-4e85-aa63-67ca7adb3401</t>
      </text>
    </comment>
    <comment authorId="0" ref="K165">
      <text>
        <t xml:space="preserve">12/11/2025 - 12:47 PM GMT-05:00</t>
      </text>
    </comment>
    <comment authorId="0" ref="G166">
      <text>
        <t xml:space="preserve">YAMMID-1765475239662/19b0e864933fbf7d/C71c87a96-9963-4e85-aa63-67ca7adb3401</t>
      </text>
    </comment>
    <comment authorId="0" ref="K166">
      <text>
        <t xml:space="preserve">12/11/2025 - 12:47 PM GMT-05:00</t>
      </text>
    </comment>
    <comment authorId="0" ref="G167">
      <text>
        <t xml:space="preserve">YAMMID-1765475241650/19b0e8651231c5a0/C71c87a96-9963-4e85-aa63-67ca7adb3401</t>
      </text>
    </comment>
    <comment authorId="0" ref="K167">
      <text>
        <t xml:space="preserve">12/11/2025 - 12:47 PM GMT-05:00</t>
      </text>
    </comment>
    <comment authorId="0" ref="G168">
      <text>
        <t xml:space="preserve">YAMMID-1765475243366/19b0e865759e3b8c/C71c87a96-9963-4e85-aa63-67ca7adb3401</t>
      </text>
    </comment>
    <comment authorId="0" ref="K168">
      <text>
        <t xml:space="preserve">12/11/2025 - 12:47 PM GMT-05:00</t>
      </text>
    </comment>
    <comment authorId="0" ref="G169">
      <text>
        <t xml:space="preserve">YAMMID-1765475245651/19b0e8661f5bbc11/C71c87a96-9963-4e85-aa63-67ca7adb3401</t>
      </text>
    </comment>
    <comment authorId="0" ref="K169">
      <text>
        <t xml:space="preserve">12/11/2025 - 12:47 PM GMT-05:00</t>
      </text>
    </comment>
    <comment authorId="0" ref="G170">
      <text>
        <t xml:space="preserve">YAMMID-1765475247532/19b0e86667ace465/C71c87a96-9963-4e85-aa63-67ca7adb3401</t>
      </text>
    </comment>
    <comment authorId="0" ref="K170">
      <text>
        <t xml:space="preserve">12/11/2025 - 12:47 PM GMT-05:00</t>
      </text>
    </comment>
    <comment authorId="0" ref="G171">
      <text>
        <t xml:space="preserve">YAMMID-1765475249733/19b0e86701af7141/C71c87a96-9963-4e85-aa63-67ca7adb3401</t>
      </text>
    </comment>
    <comment authorId="0" ref="K171">
      <text>
        <t xml:space="preserve">12/11/2025 - 12:47 PM GMT-05:00</t>
      </text>
    </comment>
    <comment authorId="0" ref="G172">
      <text>
        <t xml:space="preserve">YAMMID-1765475251496/19b0e8676165cecf/C71c87a96-9963-4e85-aa63-67ca7adb3401</t>
      </text>
    </comment>
    <comment authorId="0" ref="K172">
      <text>
        <t xml:space="preserve">12/11/2025 - 12:47 PM GMT-05:00</t>
      </text>
    </comment>
    <comment authorId="0" ref="G173">
      <text>
        <t xml:space="preserve">YAMMID-1765475253705/19b0e867ff7f465d/C71c87a96-9963-4e85-aa63-67ca7adb3401</t>
      </text>
    </comment>
    <comment authorId="0" ref="K173">
      <text>
        <t xml:space="preserve">12/11/2025 - 12:47 PM GMT-05:00</t>
      </text>
    </comment>
    <comment authorId="0" ref="G174">
      <text>
        <t xml:space="preserve">YAMMID-1765475255306/19b0e868769d01fb/C71c87a96-9963-4e85-aa63-67ca7adb3401</t>
      </text>
    </comment>
    <comment authorId="0" ref="K174">
      <text>
        <t xml:space="preserve">12/11/2025 - 12:47 PM GMT-05:00</t>
      </text>
    </comment>
    <comment authorId="0" ref="G175">
      <text>
        <t xml:space="preserve">YAMMID-1765475258002/19b0e869034ded34/C71c87a96-9963-4e85-aa63-67ca7adb3401</t>
      </text>
    </comment>
    <comment authorId="0" ref="K175">
      <text>
        <t xml:space="preserve">12/11/2025 - 12:47 PM GMT-05:00</t>
      </text>
    </comment>
    <comment authorId="0" ref="G176">
      <text>
        <t xml:space="preserve">YAMMID-1765475259930/19b0e86998efae2a/C71c87a96-9963-4e85-aa63-67ca7adb3401</t>
      </text>
    </comment>
    <comment authorId="0" ref="K176">
      <text>
        <t xml:space="preserve">12/11/2025 - 12:47 PM GMT-05:00</t>
      </text>
    </comment>
    <comment authorId="0" ref="G177">
      <text>
        <t xml:space="preserve">YAMMID-1765475261644/19b0e869f8ecdcd8/C71c87a96-9963-4e85-aa63-67ca7adb3401</t>
      </text>
    </comment>
    <comment authorId="0" ref="K177">
      <text>
        <t xml:space="preserve">12/11/2025 - 12:47 PM GMT-05:00</t>
      </text>
    </comment>
    <comment authorId="0" ref="G178">
      <text>
        <t xml:space="preserve">YAMMID-1765475263617/19b0e86a70a13a83/C71c87a96-9963-4e85-aa63-67ca7adb3401</t>
      </text>
    </comment>
    <comment authorId="0" ref="K178">
      <text>
        <t xml:space="preserve">12/11/2025 - 12:47 PM GMT-05:00</t>
      </text>
    </comment>
    <comment authorId="0" ref="G179">
      <text>
        <t xml:space="preserve">YAMMID-1765475265400/19b0e86ac9ab5ea8/C71c87a96-9963-4e85-aa63-67ca7adb3401</t>
      </text>
    </comment>
    <comment authorId="0" ref="K179">
      <text>
        <t xml:space="preserve">12/11/2025 - 12:47 PM GMT-05:00</t>
      </text>
    </comment>
    <comment authorId="0" ref="G180">
      <text>
        <t xml:space="preserve">YAMMID-1765475266931/19b0e86b337849de/C71c87a96-9963-4e85-aa63-67ca7adb3401</t>
      </text>
    </comment>
    <comment authorId="0" ref="K180">
      <text>
        <t xml:space="preserve">12/11/2025 - 12:47 PM GMT-05:00</t>
      </text>
    </comment>
    <comment authorId="0" ref="G181">
      <text>
        <t xml:space="preserve">YAMMID-1765475268989/19b0e86ba431953c/C71c87a96-9963-4e85-aa63-67ca7adb3401</t>
      </text>
    </comment>
    <comment authorId="0" ref="K181">
      <text>
        <t xml:space="preserve">12/11/2025 - 12:47 PM GMT-05:00</t>
      </text>
    </comment>
    <comment authorId="0" ref="G182">
      <text>
        <t xml:space="preserve">YAMMID-1765475270871/19b0e86c3f91a6bc/C71c87a96-9963-4e85-aa63-67ca7adb3401</t>
      </text>
    </comment>
    <comment authorId="0" ref="K182">
      <text>
        <t xml:space="preserve">12/11/2025 - 12:47 PM GMT-05:00</t>
      </text>
    </comment>
    <comment authorId="0" ref="G183">
      <text>
        <t xml:space="preserve">YAMMID-1765475272554/19b0e86c9978a20d/C71c87a96-9963-4e85-aa63-67ca7adb3401</t>
      </text>
    </comment>
    <comment authorId="0" ref="K183">
      <text>
        <t xml:space="preserve">12/11/2025 - 12:47 PM GMT-05:00</t>
      </text>
    </comment>
    <comment authorId="0" ref="G184">
      <text>
        <t xml:space="preserve">YAMMID-1765475274540/19b0e86d13f6a4a3/C71c87a96-9963-4e85-aa63-67ca7adb3401</t>
      </text>
    </comment>
    <comment authorId="0" ref="K184">
      <text>
        <t xml:space="preserve">12/11/2025 - 12:47 PM GMT-05:00</t>
      </text>
    </comment>
    <comment authorId="0" ref="G185">
      <text>
        <t xml:space="preserve">YAMMID-1765475277249/19b0e86dbef8f972/C71c87a96-9963-4e85-aa63-67ca7adb3401</t>
      </text>
    </comment>
    <comment authorId="0" ref="K185">
      <text>
        <t xml:space="preserve">12/11/2025 - 12:47 PM GMT-05:00</t>
      </text>
    </comment>
    <comment authorId="0" ref="G186">
      <text>
        <t xml:space="preserve">YAMMID-1765475278803/19b0e86e06cb8016/C71c87a96-9963-4e85-aa63-67ca7adb3401</t>
      </text>
    </comment>
    <comment authorId="0" ref="K186">
      <text>
        <t xml:space="preserve">12/11/2025 - 12:47 PM GMT-05:00</t>
      </text>
    </comment>
    <comment authorId="0" ref="G187">
      <text>
        <t xml:space="preserve">YAMMID-1765475280620/19b0e86e9805dec8/C71c87a96-9963-4e85-aa63-67ca7adb3401</t>
      </text>
    </comment>
    <comment authorId="0" ref="K187">
      <text>
        <t xml:space="preserve">12/11/2025 - 12:48 PM GMT-05:00</t>
      </text>
    </comment>
    <comment authorId="0" ref="G188">
      <text>
        <t xml:space="preserve">YAMMID-1765475283002/19b0e86f21f21dfe/C71c87a96-9963-4e85-aa63-67ca7adb3401</t>
      </text>
    </comment>
    <comment authorId="0" ref="K188">
      <text>
        <t xml:space="preserve">12/11/2025 - 12:48 PM GMT-05:00</t>
      </text>
    </comment>
    <comment authorId="0" ref="G189">
      <text>
        <t xml:space="preserve">YAMMID-1765475284658/19b0e86f828cd701/C71c87a96-9963-4e85-aa63-67ca7adb3401</t>
      </text>
    </comment>
    <comment authorId="0" ref="K189">
      <text>
        <t xml:space="preserve">12/11/2025 - 12:48 PM GMT-05:00</t>
      </text>
    </comment>
    <comment authorId="0" ref="G190">
      <text>
        <t xml:space="preserve">YAMMID-1765475286206/19b0e86ffbddb722/C71c87a96-9963-4e85-aa63-67ca7adb3401</t>
      </text>
    </comment>
    <comment authorId="0" ref="K190">
      <text>
        <t xml:space="preserve">12/11/2025 - 12:48 PM GMT-05:00</t>
      </text>
    </comment>
    <comment authorId="0" ref="G191">
      <text>
        <t xml:space="preserve">YAMMID-1765475288440/19b0e8707f76debb/C71c87a96-9963-4e85-aa63-67ca7adb3401</t>
      </text>
    </comment>
    <comment authorId="0" ref="K191">
      <text>
        <t xml:space="preserve">12/11/2025 - 12:48 PM GMT-05:00</t>
      </text>
    </comment>
    <comment authorId="0" ref="G192">
      <text>
        <t xml:space="preserve">YAMMID-1765475290643/19b0e870ffcc0942/C71c87a96-9963-4e85-aa63-67ca7adb3401</t>
      </text>
    </comment>
    <comment authorId="0" ref="K192">
      <text>
        <t xml:space="preserve">12/11/2025 - 12:48 PM GMT-05:00</t>
      </text>
    </comment>
    <comment authorId="0" ref="G193">
      <text>
        <t xml:space="preserve">YAMMID-1765475292448/19b0e87169fc587f/C71c87a96-9963-4e85-aa63-67ca7adb3401</t>
      </text>
    </comment>
    <comment authorId="0" ref="K193">
      <text>
        <t xml:space="preserve">12/11/2025 - 12:48 PM GMT-05:00</t>
      </text>
    </comment>
    <comment authorId="0" ref="G194">
      <text>
        <t xml:space="preserve">YAMMID-1765475294537/19b0e871eec2202a/C71c87a96-9963-4e85-aa63-67ca7adb3401</t>
      </text>
    </comment>
    <comment authorId="0" ref="K194">
      <text>
        <t xml:space="preserve">12/11/2025 - 12:48 PM GMT-05:00</t>
      </text>
    </comment>
    <comment authorId="0" ref="G195">
      <text>
        <t xml:space="preserve">YAMMID-1765475297332/19b0e872aa17816c/C71c87a96-9963-4e85-aa63-67ca7adb3401</t>
      </text>
    </comment>
    <comment authorId="0" ref="K195">
      <text>
        <t xml:space="preserve">12/11/2025 - 12:48 PM GMT-05:00</t>
      </text>
    </comment>
    <comment authorId="0" ref="G196">
      <text>
        <t xml:space="preserve">YAMMID-1765475298934/19b0e87304565b85/C71c87a96-9963-4e85-aa63-67ca7adb3401</t>
      </text>
    </comment>
    <comment authorId="0" ref="K196">
      <text>
        <t xml:space="preserve">12/11/2025 - 12:48 PM GMT-05:00</t>
      </text>
    </comment>
    <comment authorId="0" ref="G197">
      <text>
        <t xml:space="preserve">YAMMID-1765475300953/19b0e873820e4ffa/C71c87a96-9963-4e85-aa63-67ca7adb3401</t>
      </text>
    </comment>
    <comment authorId="0" ref="K197">
      <text>
        <t xml:space="preserve">12/11/2025 - 12:48 PM GMT-05:00</t>
      </text>
    </comment>
    <comment authorId="0" ref="G198">
      <text>
        <t xml:space="preserve">YAMMID-1765475302547/19b0e873e0eab4b5/C71c87a96-9963-4e85-aa63-67ca7adb3401</t>
      </text>
    </comment>
    <comment authorId="0" ref="K198">
      <text>
        <t xml:space="preserve">12/11/2025 - 12:48 PM GMT-05:00</t>
      </text>
    </comment>
    <comment authorId="0" ref="G199">
      <text>
        <t xml:space="preserve">YAMMID-1765475304346/19b0e8744a00eb1b/C71c87a96-9963-4e85-aa63-67ca7adb3401</t>
      </text>
    </comment>
    <comment authorId="0" ref="K199">
      <text>
        <t xml:space="preserve">12/11/2025 - 12:48 PM GMT-05:00</t>
      </text>
    </comment>
    <comment authorId="0" ref="G200">
      <text>
        <t xml:space="preserve">YAMMID-1765475306165/19b0e874d3578fe4/C71c87a96-9963-4e85-aa63-67ca7adb3401</t>
      </text>
    </comment>
    <comment authorId="0" ref="K200">
      <text>
        <t xml:space="preserve">12/11/2025 - 12:48 PM GMT-05:00</t>
      </text>
    </comment>
    <comment authorId="0" ref="G201">
      <text>
        <t xml:space="preserve">YAMMID-1765475307747/19b0e8753bdd5dc5/C71c87a96-9963-4e85-aa63-67ca7adb3401</t>
      </text>
    </comment>
    <comment authorId="0" ref="K201">
      <text>
        <t xml:space="preserve">12/11/2025 - 12:48 PM GMT-05:00</t>
      </text>
    </comment>
    <comment authorId="0" ref="G202">
      <text>
        <t xml:space="preserve">YAMMID-1765475309555/19b0e875859c5a6d/C71c87a96-9963-4e85-aa63-67ca7adb3401</t>
      </text>
    </comment>
    <comment authorId="0" ref="K202">
      <text>
        <t xml:space="preserve">12/11/2025 - 12:48 PM GMT-05:00</t>
      </text>
    </comment>
    <comment authorId="0" ref="G203">
      <text>
        <t xml:space="preserve">YAMMID-1765475311790/19b0e87630366cea/C71c87a96-9963-4e85-aa63-67ca7adb3401</t>
      </text>
    </comment>
    <comment authorId="0" ref="K203">
      <text>
        <t xml:space="preserve">12/11/2025 - 12:48 PM GMT-05:00</t>
      </text>
    </comment>
    <comment authorId="0" ref="G204">
      <text>
        <t xml:space="preserve">YAMMID-1765475313823/19b0e876a3f99457/C71c87a96-9963-4e85-aa63-67ca7adb3401</t>
      </text>
    </comment>
    <comment authorId="0" ref="K204">
      <text>
        <t xml:space="preserve">12/11/2025 - 12:48 PM GMT-05:00</t>
      </text>
    </comment>
    <comment authorId="0" ref="G205">
      <text>
        <t xml:space="preserve">YAMMID-1765475315339/19b0e8770a33b069/C71c87a96-9963-4e85-aa63-67ca7adb3401</t>
      </text>
    </comment>
    <comment authorId="0" ref="K205">
      <text>
        <t xml:space="preserve">12/11/2025 - 12:48 PM GMT-05:00</t>
      </text>
    </comment>
    <comment authorId="0" ref="G206">
      <text>
        <t xml:space="preserve">YAMMID-1765475317187/19b0e8776324281a/C71c87a96-9963-4e85-aa63-67ca7adb3401</t>
      </text>
    </comment>
    <comment authorId="0" ref="K206">
      <text>
        <t xml:space="preserve">12/11/2025 - 12:48 PM GMT-05:00</t>
      </text>
    </comment>
    <comment authorId="0" ref="G207">
      <text>
        <t xml:space="preserve">YAMMID-1765475319290/19b0e8781a3413e2/C71c87a96-9963-4e85-aa63-67ca7adb3401</t>
      </text>
    </comment>
    <comment authorId="0" ref="K207">
      <text>
        <t xml:space="preserve">12/11/2025 - 12:48 PM GMT-05:00</t>
      </text>
    </comment>
    <comment authorId="0" ref="G208">
      <text>
        <t xml:space="preserve">YAMMID-1765475320870/19b0e87847a5e71c/C71c87a96-9963-4e85-aa63-67ca7adb3401</t>
      </text>
    </comment>
    <comment authorId="0" ref="K208">
      <text>
        <t xml:space="preserve">12/11/2025 - 12:48 PM GMT-05:00</t>
      </text>
    </comment>
    <comment authorId="0" ref="G209">
      <text>
        <t xml:space="preserve">YAMMID-1765475322537/19b0e878d5e25b1f/C71c87a96-9963-4e85-aa63-67ca7adb3401</t>
      </text>
    </comment>
    <comment authorId="0" ref="K209">
      <text>
        <t xml:space="preserve">12/11/2025 - 12:48 PM GMT-05:00</t>
      </text>
    </comment>
    <comment authorId="0" ref="G210">
      <text>
        <t xml:space="preserve">YAMMID-1765475324208/19b0e879203a55c0/C71c87a96-9963-4e85-aa63-67ca7adb3401</t>
      </text>
    </comment>
    <comment authorId="0" ref="K210">
      <text>
        <t xml:space="preserve">12/11/2025 - 12:48 PM GMT-05:00</t>
      </text>
    </comment>
    <comment authorId="0" ref="G211">
      <text>
        <t xml:space="preserve">YAMMID-1765475325873/19b0e87997fb1ee5/C71c87a96-9963-4e85-aa63-67ca7adb3401</t>
      </text>
    </comment>
    <comment authorId="0" ref="K211">
      <text>
        <t xml:space="preserve">12/11/2025 - 12:48 PM GMT-05:00</t>
      </text>
    </comment>
    <comment authorId="0" ref="G212">
      <text>
        <t xml:space="preserve">YAMMID-1765475328035/19b0e87a3befe250/C71c87a96-9963-4e85-aa63-67ca7adb3401</t>
      </text>
    </comment>
    <comment authorId="0" ref="K212">
      <text>
        <t xml:space="preserve">12/11/2025 - 12:48 PM GMT-05:00</t>
      </text>
    </comment>
    <comment authorId="0" ref="G213">
      <text>
        <t xml:space="preserve">YAMMID-1765475330088/19b0e87a838c1dd1/C71c87a96-9963-4e85-aa63-67ca7adb3401</t>
      </text>
    </comment>
    <comment authorId="0" ref="K213">
      <text>
        <t xml:space="preserve">12/11/2025 - 12:48 PM GMT-05:00</t>
      </text>
    </comment>
    <comment authorId="0" ref="G214">
      <text>
        <t xml:space="preserve">YAMMID-1765475331971/19b0e87b06b583fa/C71c87a96-9963-4e85-aa63-67ca7adb3401</t>
      </text>
    </comment>
    <comment authorId="0" ref="K214">
      <text>
        <t xml:space="preserve">12/11/2025 - 12:48 PM GMT-05:00</t>
      </text>
    </comment>
    <comment authorId="0" ref="G215">
      <text>
        <t xml:space="preserve">YAMMID-1765475335049/19b0e87bd93a660a/C71c87a96-9963-4e85-aa63-67ca7adb3401</t>
      </text>
    </comment>
    <comment authorId="0" ref="K215">
      <text>
        <t xml:space="preserve">12/11/2025 - 12:48 PM GMT-05:00</t>
      </text>
    </comment>
    <comment authorId="0" ref="G216">
      <text>
        <t xml:space="preserve">YAMMID-1765475337376/19b0e87c7dab1ed4/C71c87a96-9963-4e85-aa63-67ca7adb3401</t>
      </text>
    </comment>
    <comment authorId="0" ref="K216">
      <text>
        <t xml:space="preserve">12/11/2025 - 12:48 PM GMT-05:00</t>
      </text>
    </comment>
    <comment authorId="0" ref="G217">
      <text>
        <t xml:space="preserve">YAMMID-1765475339750/19b0e87ce5fe3314/C71c87a96-9963-4e85-aa63-67ca7adb3401</t>
      </text>
    </comment>
    <comment authorId="0" ref="K217">
      <text>
        <t xml:space="preserve">12/11/2025 - 12:49 PM GMT-05:00</t>
      </text>
    </comment>
    <comment authorId="0" ref="G218">
      <text>
        <t xml:space="preserve">YAMMID-1765475342084/19b0e87d9abe05bb/C71c87a96-9963-4e85-aa63-67ca7adb3401</t>
      </text>
    </comment>
    <comment authorId="0" ref="K218">
      <text>
        <t xml:space="preserve">12/11/2025 - 12:49 PM GMT-05:00</t>
      </text>
    </comment>
    <comment authorId="0" ref="G219">
      <text>
        <t xml:space="preserve">YAMMID-1765475344368/19b0e87e096cafbc/C71c87a96-9963-4e85-aa63-67ca7adb3401</t>
      </text>
    </comment>
    <comment authorId="0" ref="K219">
      <text>
        <t xml:space="preserve">12/11/2025 - 12:49 PM GMT-05:00</t>
      </text>
    </comment>
    <comment authorId="0" ref="G220">
      <text>
        <t xml:space="preserve">YAMMID-1765475346365/19b0e87e80961695/C71c87a96-9963-4e85-aa63-67ca7adb3401</t>
      </text>
    </comment>
    <comment authorId="0" ref="K220">
      <text>
        <t xml:space="preserve">12/11/2025 - 12:49 PM GMT-05:00</t>
      </text>
    </comment>
    <comment authorId="0" ref="G221">
      <text>
        <t xml:space="preserve">YAMMID-1765475348972/19b0e87f5726bca5/C71c87a96-9963-4e85-aa63-67ca7adb3401</t>
      </text>
    </comment>
    <comment authorId="0" ref="K221">
      <text>
        <t xml:space="preserve">12/11/2025 - 12:49 PM GMT-05:00</t>
      </text>
    </comment>
    <comment authorId="0" ref="G222">
      <text>
        <t xml:space="preserve">YAMMID-1765475351184/19b0e87fcfc1d8a2/C71c87a96-9963-4e85-aa63-67ca7adb3401</t>
      </text>
    </comment>
    <comment authorId="0" ref="K222">
      <text>
        <t xml:space="preserve">12/11/2025 - 12:49 PM GMT-05:00</t>
      </text>
    </comment>
    <comment authorId="0" ref="G223">
      <text>
        <t xml:space="preserve">YAMMID-1765475353146/19b0e88043832eea/C71c87a96-9963-4e85-aa63-67ca7adb3401</t>
      </text>
    </comment>
    <comment authorId="0" ref="K223">
      <text>
        <t xml:space="preserve">12/11/2025 - 12:49 PM GMT-05:00</t>
      </text>
    </comment>
    <comment authorId="0" ref="G224">
      <text>
        <t xml:space="preserve">YAMMID-1765475355638/19b0e880c7c7dc84/C71c87a96-9963-4e85-aa63-67ca7adb3401</t>
      </text>
    </comment>
    <comment authorId="0" ref="K224">
      <text>
        <t xml:space="preserve">12/11/2025 - 12:49 PM GMT-05:00</t>
      </text>
    </comment>
    <comment authorId="0" ref="G225">
      <text>
        <t xml:space="preserve">YAMMID-1765475357852/19b0e88173cb0592/C71c87a96-9963-4e85-aa63-67ca7adb3401</t>
      </text>
    </comment>
    <comment authorId="0" ref="K225">
      <text>
        <t xml:space="preserve">12/11/2025 - 12:49 PM GMT-05:00</t>
      </text>
    </comment>
    <comment authorId="0" ref="G226">
      <text>
        <t xml:space="preserve">YAMMID-1765475360112/19b0e881e026c967/C71c87a96-9963-4e85-aa63-67ca7adb3401</t>
      </text>
    </comment>
    <comment authorId="0" ref="K226">
      <text>
        <t xml:space="preserve">12/11/2025 - 12:49 PM GMT-05:00</t>
      </text>
    </comment>
    <comment authorId="0" ref="G227">
      <text>
        <t xml:space="preserve">YAMMID-1765475362084/19b0e8827f5fde02/C71c87a96-9963-4e85-aa63-67ca7adb3401</t>
      </text>
    </comment>
    <comment authorId="0" ref="K227">
      <text>
        <t xml:space="preserve">12/11/2025 - 12:49 PM GMT-05:00</t>
      </text>
    </comment>
    <comment authorId="0" ref="G228">
      <text>
        <t xml:space="preserve">YAMMID-1765475364350/19b0e882e74d36fb/C71c87a96-9963-4e85-aa63-67ca7adb3401</t>
      </text>
    </comment>
    <comment authorId="0" ref="K228">
      <text>
        <t xml:space="preserve">12/11/2025 - 12:49 PM GMT-05:00</t>
      </text>
    </comment>
    <comment authorId="0" ref="G229">
      <text>
        <t xml:space="preserve">YAMMID-1765475366807/19b0e8838aaa497b/C71c87a96-9963-4e85-aa63-67ca7adb3401</t>
      </text>
    </comment>
    <comment authorId="0" ref="K229">
      <text>
        <t xml:space="preserve">12/11/2025 - 12:49 PM GMT-05:00</t>
      </text>
    </comment>
    <comment authorId="0" ref="G230">
      <text>
        <t xml:space="preserve">YAMMID-1765475368540/19b0e88409de26db/C71c87a96-9963-4e85-aa63-67ca7adb3401</t>
      </text>
    </comment>
    <comment authorId="0" ref="K230">
      <text>
        <t xml:space="preserve">12/11/2025 - 12:49 PM GMT-05:00</t>
      </text>
    </comment>
    <comment authorId="0" ref="G231">
      <text>
        <t xml:space="preserve">YAMMID-1765475371371/19b0e884b99b31f3/C71c87a96-9963-4e85-aa63-67ca7adb3401</t>
      </text>
    </comment>
    <comment authorId="0" ref="K231">
      <text>
        <t xml:space="preserve">12/11/2025 - 12:49 PM GMT-05:00</t>
      </text>
    </comment>
    <comment authorId="0" ref="G232">
      <text>
        <t xml:space="preserve">YAMMID-1765475373699/19b0e885415921a7/C71c87a96-9963-4e85-aa63-67ca7adb3401</t>
      </text>
    </comment>
    <comment authorId="0" ref="K232">
      <text>
        <t xml:space="preserve">12/11/2025 - 12:49 PM GMT-05:00</t>
      </text>
    </comment>
    <comment authorId="0" ref="G233">
      <text>
        <t xml:space="preserve">YAMMID-1765475376291/19b0e885fb302634/C71c87a96-9963-4e85-aa63-67ca7adb3401</t>
      </text>
    </comment>
    <comment authorId="0" ref="K233">
      <text>
        <t xml:space="preserve">12/11/2025 - 12:49 PM GMT-05:00</t>
      </text>
    </comment>
    <comment authorId="0" ref="G234">
      <text>
        <t xml:space="preserve">YAMMID-1765475378708/19b0e88662b0a905/C71c87a96-9963-4e85-aa63-67ca7adb3401</t>
      </text>
    </comment>
    <comment authorId="0" ref="K234">
      <text>
        <t xml:space="preserve">12/11/2025 - 12:49 PM GMT-05:00</t>
      </text>
    </comment>
    <comment authorId="0" ref="G235">
      <text>
        <t xml:space="preserve">YAMMID-1765475380754/19b0e8871301b9a8/C71c87a96-9963-4e85-aa63-67ca7adb3401</t>
      </text>
    </comment>
    <comment authorId="0" ref="K235">
      <text>
        <t xml:space="preserve">12/11/2025 - 12:49 PM GMT-05:00</t>
      </text>
    </comment>
    <comment authorId="0" ref="K236">
      <text>
        <t xml:space="preserve">Invalid email address</t>
      </text>
    </comment>
    <comment authorId="0" ref="G237">
      <text>
        <t xml:space="preserve">YAMMID-1765475382465/19b0e8876e0fd28d/C71c87a96-9963-4e85-aa63-67ca7adb3401</t>
      </text>
    </comment>
    <comment authorId="0" ref="K237">
      <text>
        <t xml:space="preserve">12/11/2025 - 12:49 PM GMT-05:00</t>
      </text>
    </comment>
    <comment authorId="0" ref="G238">
      <text>
        <t xml:space="preserve">YAMMID-1765475384128/19b0e887dc9bdf13/C71c87a96-9963-4e85-aa63-67ca7adb3401</t>
      </text>
    </comment>
    <comment authorId="0" ref="K238">
      <text>
        <t xml:space="preserve">12/11/2025 - 12:49 PM GMT-05:00</t>
      </text>
    </comment>
    <comment authorId="0" ref="G239">
      <text>
        <t xml:space="preserve">YAMMID-1765475385702/19b0e8882519a10a/C71c87a96-9963-4e85-aa63-67ca7adb3401</t>
      </text>
    </comment>
    <comment authorId="0" ref="K239">
      <text>
        <t xml:space="preserve">12/11/2025 - 12:49 PM GMT-05:00</t>
      </text>
    </comment>
    <comment authorId="0" ref="G240">
      <text>
        <t xml:space="preserve">YAMMID-1765475387673/19b0e888b3786ad5/C71c87a96-9963-4e85-aa63-67ca7adb3401</t>
      </text>
    </comment>
    <comment authorId="0" ref="K240">
      <text>
        <t xml:space="preserve">12/11/2025 - 12:49 PM GMT-05:00</t>
      </text>
    </comment>
    <comment authorId="0" ref="G241">
      <text>
        <t xml:space="preserve">YAMMID-1765475389896/19b0e88931ffea90/C71c87a96-9963-4e85-aa63-67ca7adb3401</t>
      </text>
    </comment>
    <comment authorId="0" ref="K241">
      <text>
        <t xml:space="preserve">12/11/2025 - 12:49 PM GMT-05:00</t>
      </text>
    </comment>
    <comment authorId="0" ref="G242">
      <text>
        <t xml:space="preserve">YAMMID-1765475391721/19b0e889a1eadde2/C71c87a96-9963-4e85-aa63-67ca7adb3401</t>
      </text>
    </comment>
    <comment authorId="0" ref="K242">
      <text>
        <t xml:space="preserve">12/11/2025 - 12:49 PM GMT-05:00</t>
      </text>
    </comment>
    <comment authorId="0" ref="G243">
      <text>
        <t xml:space="preserve">YAMMID-1765475393335/19b0e88a1247585a/C71c87a96-9963-4e85-aa63-67ca7adb3401</t>
      </text>
    </comment>
    <comment authorId="0" ref="K243">
      <text>
        <t xml:space="preserve">12/11/2025 - 12:49 PM GMT-05:00</t>
      </text>
    </comment>
    <comment authorId="0" ref="G244">
      <text>
        <t xml:space="preserve">YAMMID-1765475395242/19b0e88a93aab4d5/C71c87a96-9963-4e85-aa63-67ca7adb3401</t>
      </text>
    </comment>
    <comment authorId="0" ref="K244">
      <text>
        <t xml:space="preserve">12/11/2025 - 12:49 PM GMT-05:00</t>
      </text>
    </comment>
    <comment authorId="0" ref="G245">
      <text>
        <t xml:space="preserve">YAMMID-1765475397039/19b0e88afd4176bc/C71c87a96-9963-4e85-aa63-67ca7adb3401</t>
      </text>
    </comment>
    <comment authorId="0" ref="K245">
      <text>
        <t xml:space="preserve">12/11/2025 - 12:49 PM GMT-05:00</t>
      </text>
    </comment>
    <comment authorId="0" ref="G246">
      <text>
        <t xml:space="preserve">YAMMID-1765475399352/19b0e88b92014650/C71c87a96-9963-4e85-aa63-67ca7adb3401</t>
      </text>
    </comment>
    <comment authorId="0" ref="K246">
      <text>
        <t xml:space="preserve">12/11/2025 - 12:50 PM GMT-05:00</t>
      </text>
    </comment>
    <comment authorId="0" ref="G247">
      <text>
        <t xml:space="preserve">YAMMID-1765475401058/19b0e88bebbe3b2d/C71c87a96-9963-4e85-aa63-67ca7adb3401</t>
      </text>
    </comment>
    <comment authorId="0" ref="K247">
      <text>
        <t xml:space="preserve">12/11/2025 - 12:50 PM GMT-05:00</t>
      </text>
    </comment>
    <comment authorId="0" ref="G248">
      <text>
        <t xml:space="preserve">YAMMID-1765475402531/19b0e88c487f53bc/C71c87a96-9963-4e85-aa63-67ca7adb3401</t>
      </text>
    </comment>
    <comment authorId="0" ref="K248">
      <text>
        <t xml:space="preserve">12/11/2025 - 12:50 PM GMT-05:00</t>
      </text>
    </comment>
    <comment authorId="0" ref="G249">
      <text>
        <t xml:space="preserve">YAMMID-1765475416788/19b0e88fcfd2cb61/C71c87a96-9963-4e85-aa63-67ca7adb3401</t>
      </text>
    </comment>
    <comment authorId="0" ref="K249">
      <text>
        <t xml:space="preserve">12/11/2025 - 12:50 PM GMT-05:00</t>
      </text>
    </comment>
    <comment authorId="0" ref="G250">
      <text>
        <t xml:space="preserve">YAMMID-1765475418282/19b0e890342c9a1e/C71c87a96-9963-4e85-aa63-67ca7adb3401</t>
      </text>
    </comment>
    <comment authorId="0" ref="K250">
      <text>
        <t xml:space="preserve">12/11/2025 - 12:50 PM GMT-05:00</t>
      </text>
    </comment>
    <comment authorId="0" ref="G251">
      <text>
        <t xml:space="preserve">YAMMID-1765475420311/19b0e890bfa67268/C71c87a96-9963-4e85-aa63-67ca7adb3401</t>
      </text>
    </comment>
    <comment authorId="0" ref="K251">
      <text>
        <t xml:space="preserve">12/11/2025 - 12:50 PM GMT-05:00</t>
      </text>
    </comment>
    <comment authorId="0" ref="G252">
      <text>
        <t xml:space="preserve">YAMMID-1765475421878/19b0e8911c23b137/C71c87a96-9963-4e85-aa63-67ca7adb3401</t>
      </text>
    </comment>
    <comment authorId="0" ref="K252">
      <text>
        <t xml:space="preserve">12/11/2025 - 12:50 PM GMT-05:00</t>
      </text>
    </comment>
    <comment authorId="0" ref="G253">
      <text>
        <t xml:space="preserve">YAMMID-1765475424436/19b0e891bb857181/C71c87a96-9963-4e85-aa63-67ca7adb3401</t>
      </text>
    </comment>
    <comment authorId="0" ref="K253">
      <text>
        <t xml:space="preserve">12/11/2025 - 12:50 PM GMT-05:00</t>
      </text>
    </comment>
    <comment authorId="0" ref="G254">
      <text>
        <t xml:space="preserve">YAMMID-1765475425888/19b0e8921432296e/C71c87a96-9963-4e85-aa63-67ca7adb3401</t>
      </text>
    </comment>
    <comment authorId="0" ref="K254">
      <text>
        <t xml:space="preserve">12/11/2025 - 12:50 PM GMT-05:00</t>
      </text>
    </comment>
    <comment authorId="0" ref="G255">
      <text>
        <t xml:space="preserve">YAMMID-1765475427855/19b0e89267511591/C71c87a96-9963-4e85-aa63-67ca7adb3401</t>
      </text>
    </comment>
    <comment authorId="0" ref="K255">
      <text>
        <t xml:space="preserve">12/11/2025 - 12:50 PM GMT-05:00</t>
      </text>
    </comment>
    <comment authorId="0" ref="G256">
      <text>
        <t xml:space="preserve">YAMMID-1765475429814/19b0e892eab159ea/C71c87a96-9963-4e85-aa63-67ca7adb3401</t>
      </text>
    </comment>
    <comment authorId="0" ref="K256">
      <text>
        <t xml:space="preserve">12/11/2025 - 12:50 PM GMT-05:00</t>
      </text>
    </comment>
    <comment authorId="0" ref="G257">
      <text>
        <t xml:space="preserve">YAMMID-1765475431572/19b0e8936978c46f/C71c87a96-9963-4e85-aa63-67ca7adb3401</t>
      </text>
    </comment>
    <comment authorId="0" ref="K257">
      <text>
        <t xml:space="preserve">12/11/2025 - 12:50 PM GMT-05:00</t>
      </text>
    </comment>
    <comment authorId="0" ref="G258">
      <text>
        <t xml:space="preserve">YAMMID-1765475433596/19b0e893e84bddf3/C71c87a96-9963-4e85-aa63-67ca7adb3401</t>
      </text>
    </comment>
    <comment authorId="0" ref="K258">
      <text>
        <t xml:space="preserve">12/11/2025 - 12:50 PM GMT-05:00</t>
      </text>
    </comment>
    <comment authorId="0" ref="G259">
      <text>
        <t xml:space="preserve">YAMMID-1765475435167/19b0e8944c77d1ae/C71c87a96-9963-4e85-aa63-67ca7adb3401</t>
      </text>
    </comment>
    <comment authorId="0" ref="K259">
      <text>
        <t xml:space="preserve">12/11/2025 - 12:50 PM GMT-05:00</t>
      </text>
    </comment>
    <comment authorId="0" ref="G260">
      <text>
        <t xml:space="preserve">YAMMID-1765475437117/19b0e894d2cb5d7d/C71c87a96-9963-4e85-aa63-67ca7adb3401</t>
      </text>
    </comment>
    <comment authorId="0" ref="K260">
      <text>
        <t xml:space="preserve">12/11/2025 - 12:50 PM GMT-05:00</t>
      </text>
    </comment>
    <comment authorId="0" ref="G261">
      <text>
        <t xml:space="preserve">YAMMID-1765475439069/19b0e89530c6143e/C71c87a96-9963-4e85-aa63-67ca7adb3401</t>
      </text>
    </comment>
    <comment authorId="0" ref="K261">
      <text>
        <t xml:space="preserve">12/11/2025 - 12:50 PM GMT-05:00</t>
      </text>
    </comment>
    <comment authorId="0" ref="G262">
      <text>
        <t xml:space="preserve">YAMMID-1765475440755/19b0e895a7d41146/C71c87a96-9963-4e85-aa63-67ca7adb3401</t>
      </text>
    </comment>
    <comment authorId="0" ref="K262">
      <text>
        <t xml:space="preserve">12/11/2025 - 12:50 PM GMT-05:00</t>
      </text>
    </comment>
    <comment authorId="0" ref="G263">
      <text>
        <t xml:space="preserve">YAMMID-1765475442587/19b0e8960a832976/C71c87a96-9963-4e85-aa63-67ca7adb3401</t>
      </text>
    </comment>
    <comment authorId="0" ref="K263">
      <text>
        <t xml:space="preserve">12/11/2025 - 12:50 PM GMT-05:00</t>
      </text>
    </comment>
    <comment authorId="0" ref="G264">
      <text>
        <t xml:space="preserve">YAMMID-1765475444539/19b0e8968bfee085/C71c87a96-9963-4e85-aa63-67ca7adb3401</t>
      </text>
    </comment>
    <comment authorId="0" ref="K264">
      <text>
        <t xml:space="preserve">12/11/2025 - 12:50 PM GMT-05:00</t>
      </text>
    </comment>
    <comment authorId="0" ref="G265">
      <text>
        <t xml:space="preserve">Previously bounced</t>
      </text>
    </comment>
    <comment authorId="0" ref="G266">
      <text>
        <t xml:space="preserve">YAMMID-1765475446223/19b0e896f8db0e9b/C71c87a96-9963-4e85-aa63-67ca7adb3401</t>
      </text>
    </comment>
    <comment authorId="0" ref="K266">
      <text>
        <t xml:space="preserve">12/11/2025 - 12:50 PM GMT-05:00</t>
      </text>
    </comment>
    <comment authorId="0" ref="G267">
      <text>
        <t xml:space="preserve">YAMMID-1765475448073/19b0e89779e57d13/C71c87a96-9963-4e85-aa63-67ca7adb3401</t>
      </text>
    </comment>
    <comment authorId="0" ref="K267">
      <text>
        <t xml:space="preserve">12/11/2025 - 12:50 PM GMT-05:00</t>
      </text>
    </comment>
    <comment authorId="0" ref="G268">
      <text>
        <t xml:space="preserve">YAMMID-1765475449528/19b0e897daceaa66/C71c87a96-9963-4e85-aa63-67ca7adb3401</t>
      </text>
    </comment>
    <comment authorId="0" ref="K268">
      <text>
        <t xml:space="preserve">12/11/2025 - 12:50 PM GMT-05:00</t>
      </text>
    </comment>
    <comment authorId="0" ref="G269">
      <text>
        <t xml:space="preserve">YAMMID-1765475451753/19b0e8984ec9aa6c/C71c87a96-9963-4e85-aa63-67ca7adb3401</t>
      </text>
    </comment>
    <comment authorId="0" ref="K269">
      <text>
        <t xml:space="preserve">12/11/2025 - 12:50 PM GMT-05:00</t>
      </text>
    </comment>
    <comment authorId="0" ref="G270">
      <text>
        <t xml:space="preserve">YAMMID-1765475453621/19b0e898cdda8a3d/C71c87a96-9963-4e85-aa63-67ca7adb3401</t>
      </text>
    </comment>
    <comment authorId="0" ref="K270">
      <text>
        <t xml:space="preserve">12/11/2025 - 12:50 PM GMT-05:00</t>
      </text>
    </comment>
    <comment authorId="0" ref="G271">
      <text>
        <t xml:space="preserve">YAMMID-1765475457493/19b0e899b312453d/C71c87a96-9963-4e85-aa63-67ca7adb3401</t>
      </text>
    </comment>
    <comment authorId="0" ref="K271">
      <text>
        <t xml:space="preserve">12/11/2025 - 12:50 PM GMT-05:00</t>
      </text>
    </comment>
    <comment authorId="0" ref="G272">
      <text>
        <t xml:space="preserve">YAMMID-1765475459056/19b0e89a11f20c5a/C71c87a96-9963-4e85-aa63-67ca7adb3401</t>
      </text>
    </comment>
    <comment authorId="0" ref="K272">
      <text>
        <t xml:space="preserve">12/11/2025 - 12:51 PM GMT-05:00</t>
      </text>
    </comment>
    <comment authorId="0" ref="G273">
      <text>
        <t xml:space="preserve">YAMMID-1765475460664/19b0e89a866de9f0/C71c87a96-9963-4e85-aa63-67ca7adb3401</t>
      </text>
    </comment>
    <comment authorId="0" ref="K273">
      <text>
        <t xml:space="preserve">12/11/2025 - 12:51 PM GMT-05:00</t>
      </text>
    </comment>
    <comment authorId="0" ref="G274">
      <text>
        <t xml:space="preserve">YAMMID-1765475462127/19b0e89acdcf74a4/C71c87a96-9963-4e85-aa63-67ca7adb3401</t>
      </text>
    </comment>
    <comment authorId="0" ref="K274">
      <text>
        <t xml:space="preserve">12/11/2025 - 12:51 PM GMT-05:00</t>
      </text>
    </comment>
    <comment authorId="0" ref="G275">
      <text>
        <t xml:space="preserve">Previously bounced</t>
      </text>
    </comment>
    <comment authorId="0" ref="G276">
      <text>
        <t xml:space="preserve">YAMMID-1765475467537/19b0e89c3048c197/C71c87a96-9963-4e85-aa63-67ca7adb3401</t>
      </text>
    </comment>
    <comment authorId="0" ref="K276">
      <text>
        <t xml:space="preserve">12/11/2025 - 12:51 PM GMT-05:00</t>
      </text>
    </comment>
    <comment authorId="0" ref="G277">
      <text>
        <t xml:space="preserve">YAMMID-1765475469738/19b0e89cbc0aeb96/C71c87a96-9963-4e85-aa63-67ca7adb3401</t>
      </text>
    </comment>
    <comment authorId="0" ref="K277">
      <text>
        <t xml:space="preserve">12/11/2025 - 12:51 PM GMT-05:00</t>
      </text>
    </comment>
    <comment authorId="0" ref="G278">
      <text>
        <t xml:space="preserve">YAMMID-1765475472422/19b0e89d61ee0d5d/C71c87a96-9963-4e85-aa63-67ca7adb3401</t>
      </text>
    </comment>
    <comment authorId="0" ref="K278">
      <text>
        <t xml:space="preserve">12/11/2025 - 12:51 PM GMT-05:00</t>
      </text>
    </comment>
    <comment authorId="0" ref="G279">
      <text>
        <t xml:space="preserve">YAMMID-1765475474807/19b0e89df5b000dc/C71c87a96-9963-4e85-aa63-67ca7adb3401</t>
      </text>
    </comment>
    <comment authorId="0" ref="K279">
      <text>
        <t xml:space="preserve">12/11/2025 - 12:51 PM GMT-05:00</t>
      </text>
    </comment>
    <comment authorId="0" ref="G280">
      <text>
        <t xml:space="preserve">YAMMID-1765475476736/19b0e89e66a7b255/C71c87a96-9963-4e85-aa63-67ca7adb3401</t>
      </text>
    </comment>
    <comment authorId="0" ref="K280">
      <text>
        <t xml:space="preserve">12/11/2025 - 12:51 PM GMT-05:00</t>
      </text>
    </comment>
    <comment authorId="0" ref="G281">
      <text>
        <t xml:space="preserve">YAMMID-1765475479614/19b0e89f387a3e3d/C71c87a96-9963-4e85-aa63-67ca7adb3401</t>
      </text>
    </comment>
    <comment authorId="0" ref="K281">
      <text>
        <t xml:space="preserve">12/11/2025 - 12:51 PM GMT-05:00</t>
      </text>
    </comment>
    <comment authorId="0" ref="G282">
      <text>
        <t xml:space="preserve">YAMMID-1765475482133/19b0e89fb230e139/C71c87a96-9963-4e85-aa63-67ca7adb3401</t>
      </text>
    </comment>
    <comment authorId="0" ref="K282">
      <text>
        <t xml:space="preserve">12/11/2025 - 12:51 PM GMT-05:00</t>
      </text>
    </comment>
    <comment authorId="0" ref="G283">
      <text>
        <t xml:space="preserve">YAMMID-1765475483998/19b0e8a025113155/C71c87a96-9963-4e85-aa63-67ca7adb3401</t>
      </text>
    </comment>
    <comment authorId="0" ref="K283">
      <text>
        <t xml:space="preserve">12/11/2025 - 12:51 PM GMT-05:00</t>
      </text>
    </comment>
    <comment authorId="0" ref="G284">
      <text>
        <t xml:space="preserve">YAMMID-1765475486170/19b0e8a0bfcc5f5e/C71c87a96-9963-4e85-aa63-67ca7adb3401</t>
      </text>
    </comment>
    <comment authorId="0" ref="K284">
      <text>
        <t xml:space="preserve">12/11/2025 - 12:51 PM GMT-05:00</t>
      </text>
    </comment>
    <comment authorId="0" ref="G285">
      <text>
        <t xml:space="preserve">YAMMID-1765475488615/19b0e8a152ff21e6/C71c87a96-9963-4e85-aa63-67ca7adb3401</t>
      </text>
    </comment>
    <comment authorId="0" ref="K285">
      <text>
        <t xml:space="preserve">12/11/2025 - 12:51 PM GMT-05:00</t>
      </text>
    </comment>
    <comment authorId="0" ref="G286">
      <text>
        <t xml:space="preserve">YAMMID-1765475491217/19b0e8a1fd07d6da/C71c87a96-9963-4e85-aa63-67ca7adb3401</t>
      </text>
    </comment>
    <comment authorId="0" ref="K286">
      <text>
        <t xml:space="preserve">12/11/2025 - 12:51 PM GMT-05:00</t>
      </text>
    </comment>
    <comment authorId="0" ref="G287">
      <text>
        <t xml:space="preserve">YAMMID-1765475493420/19b0e8a29f281079/C71c87a96-9963-4e85-aa63-67ca7adb3401</t>
      </text>
    </comment>
    <comment authorId="0" ref="K287">
      <text>
        <t xml:space="preserve">12/11/2025 - 12:51 PM GMT-05:00</t>
      </text>
    </comment>
    <comment authorId="0" ref="G288">
      <text>
        <t xml:space="preserve">YAMMID-1765475496148/19b0e8a3276de246/C71c87a96-9963-4e85-aa63-67ca7adb3401</t>
      </text>
    </comment>
    <comment authorId="0" ref="K288">
      <text>
        <t xml:space="preserve">12/11/2025 - 12:51 PM GMT-05:00</t>
      </text>
    </comment>
    <comment authorId="0" ref="G289">
      <text>
        <t xml:space="preserve">YAMMID-1765475513263/19b0e8a7589344ab/C71c87a96-9963-4e85-aa63-67ca7adb3401</t>
      </text>
    </comment>
    <comment authorId="0" ref="K289">
      <text>
        <t xml:space="preserve">12/11/2025 - 12:51 PM GMT-05:00</t>
      </text>
    </comment>
    <comment authorId="0" ref="G290">
      <text>
        <t xml:space="preserve">YAMMID-1765475515855/19b0e8a7ed8317dc/C71c87a96-9963-4e85-aa63-67ca7adb3401</t>
      </text>
    </comment>
    <comment authorId="0" ref="K290">
      <text>
        <t xml:space="preserve">12/11/2025 - 12:51 PM GMT-05:00</t>
      </text>
    </comment>
    <comment authorId="0" ref="G291">
      <text>
        <t xml:space="preserve">YAMMID-1765475518332/19b0e8a8864a839a/C71c87a96-9963-4e85-aa63-67ca7adb3401</t>
      </text>
    </comment>
    <comment authorId="0" ref="K291">
      <text>
        <t xml:space="preserve">12/11/2025 - 12:52 PM GMT-05:00</t>
      </text>
    </comment>
    <comment authorId="0" ref="G292">
      <text>
        <t xml:space="preserve">YAMMID-1765475520555/19b0e8a93687f5a5/C71c87a96-9963-4e85-aa63-67ca7adb3401</t>
      </text>
    </comment>
    <comment authorId="0" ref="K292">
      <text>
        <t xml:space="preserve">12/11/2025 - 12:52 PM GMT-05:00</t>
      </text>
    </comment>
    <comment authorId="0" ref="G293">
      <text>
        <t xml:space="preserve">YAMMID-1765475522935/19b0e8a9ac6f6218/C71c87a96-9963-4e85-aa63-67ca7adb3401</t>
      </text>
    </comment>
    <comment authorId="0" ref="K293">
      <text>
        <t xml:space="preserve">12/11/2025 - 12:52 PM GMT-05:00</t>
      </text>
    </comment>
    <comment authorId="0" ref="G294">
      <text>
        <t xml:space="preserve">YAMMID-1765475525534/19b0e8aa42ece648/C71c87a96-9963-4e85-aa63-67ca7adb3401</t>
      </text>
    </comment>
    <comment authorId="0" ref="K294">
      <text>
        <t xml:space="preserve">12/11/2025 - 12:52 PM GMT-05:00</t>
      </text>
    </comment>
    <comment authorId="0" ref="G295">
      <text>
        <t xml:space="preserve">YAMMID-1765475527848/19b0e8aafe0d67b8/C71c87a96-9963-4e85-aa63-67ca7adb3401</t>
      </text>
    </comment>
    <comment authorId="0" ref="K295">
      <text>
        <t xml:space="preserve">12/11/2025 - 12:52 PM GMT-05:00</t>
      </text>
    </comment>
    <comment authorId="0" ref="G296">
      <text>
        <t xml:space="preserve">YAMMID-1765475530389/19b0e8ab87fe9ca8/C71c87a96-9963-4e85-aa63-67ca7adb3401</t>
      </text>
    </comment>
    <comment authorId="0" ref="K296">
      <text>
        <t xml:space="preserve">12/11/2025 - 12:52 PM GMT-05:00</t>
      </text>
    </comment>
    <comment authorId="0" ref="G297">
      <text>
        <t xml:space="preserve">YAMMID-1765475532799/19b0e8ac1f059dbd/C71c87a96-9963-4e85-aa63-67ca7adb3401</t>
      </text>
    </comment>
    <comment authorId="0" ref="K297">
      <text>
        <t xml:space="preserve">12/11/2025 - 12:52 PM GMT-05:00</t>
      </text>
    </comment>
    <comment authorId="0" ref="G298">
      <text>
        <t xml:space="preserve">YAMMID-1765475535199/19b0e8acae8d715f/C71c87a96-9963-4e85-aa63-67ca7adb3401</t>
      </text>
    </comment>
    <comment authorId="0" ref="K298">
      <text>
        <t xml:space="preserve">12/11/2025 - 12:52 PM GMT-05:00</t>
      </text>
    </comment>
    <comment authorId="0" ref="G299">
      <text>
        <t xml:space="preserve">YAMMID-1765475537079/19b0e8ad2072a319/C71c87a96-9963-4e85-aa63-67ca7adb3401</t>
      </text>
    </comment>
    <comment authorId="0" ref="K299">
      <text>
        <t xml:space="preserve">12/11/2025 - 12:52 PM GMT-05:00</t>
      </text>
    </comment>
    <comment authorId="0" ref="G300">
      <text>
        <t xml:space="preserve">Previously bounced</t>
      </text>
    </comment>
    <comment authorId="0" ref="G301">
      <text>
        <t xml:space="preserve">YAMMID-1765475539512/19b0e8ada9e3ad93/C71c87a96-9963-4e85-aa63-67ca7adb3401</t>
      </text>
    </comment>
    <comment authorId="0" ref="K301">
      <text>
        <t xml:space="preserve">12/11/2025 - 12:52 PM GMT-05:00</t>
      </text>
    </comment>
    <comment authorId="0" ref="G302">
      <text>
        <t xml:space="preserve">YAMMID-1765475542255/19b0e8ae7a3a29dd/C71c87a96-9963-4e85-aa63-67ca7adb3401</t>
      </text>
    </comment>
    <comment authorId="0" ref="K302">
      <text>
        <t xml:space="preserve">12/11/2025 - 12:52 PM GMT-05:00</t>
      </text>
    </comment>
    <comment authorId="0" ref="G303">
      <text>
        <t xml:space="preserve">YAMMID-1765475545213/19b0e8af2ddd3898/C71c87a96-9963-4e85-aa63-67ca7adb3401</t>
      </text>
    </comment>
    <comment authorId="0" ref="K303">
      <text>
        <t xml:space="preserve">12/11/2025 - 12:52 PM GMT-05:00</t>
      </text>
    </comment>
    <comment authorId="0" ref="G304">
      <text>
        <t xml:space="preserve">YAMMID-1765475547624/19b0e8afa62d63d8/C71c87a96-9963-4e85-aa63-67ca7adb3401</t>
      </text>
    </comment>
    <comment authorId="0" ref="K304">
      <text>
        <t xml:space="preserve">12/11/2025 - 12:52 PM GMT-05:00</t>
      </text>
    </comment>
    <comment authorId="0" ref="G305">
      <text>
        <t xml:space="preserve">YAMMID-1765475549836/19b0e8b05420fb85/C71c87a96-9963-4e85-aa63-67ca7adb3401</t>
      </text>
    </comment>
    <comment authorId="0" ref="K305">
      <text>
        <t xml:space="preserve">12/11/2025 - 12:52 PM GMT-05:00</t>
      </text>
    </comment>
    <comment authorId="0" ref="G306">
      <text>
        <t xml:space="preserve">YAMMID-1765475552362/19b0e8b0f6ffd07b/C71c87a96-9963-4e85-aa63-67ca7adb3401</t>
      </text>
    </comment>
    <comment authorId="0" ref="K306">
      <text>
        <t xml:space="preserve">12/11/2025 - 12:52 PM GMT-05:00</t>
      </text>
    </comment>
    <comment authorId="0" ref="G307">
      <text>
        <t xml:space="preserve">YAMMID-1765475554850/19b0e8b16f82bc01/C71c87a96-9963-4e85-aa63-67ca7adb3401</t>
      </text>
    </comment>
    <comment authorId="0" ref="K307">
      <text>
        <t xml:space="preserve">12/11/2025 - 12:52 PM GMT-05:00</t>
      </text>
    </comment>
    <comment authorId="0" ref="G308">
      <text>
        <t xml:space="preserve">YAMMID-1765475557281/19b0e8b206ad3a7e/C71c87a96-9963-4e85-aa63-67ca7adb3401</t>
      </text>
    </comment>
    <comment authorId="0" ref="K308">
      <text>
        <t xml:space="preserve">12/11/2025 - 12:52 PM GMT-05:00</t>
      </text>
    </comment>
    <comment authorId="0" ref="G309">
      <text>
        <t xml:space="preserve">YAMMID-1765475559388/19b0e8b28447de46/C71c87a96-9963-4e85-aa63-67ca7adb3401</t>
      </text>
    </comment>
    <comment authorId="0" ref="K309">
      <text>
        <t xml:space="preserve">12/11/2025 - 12:52 PM GMT-05:00</t>
      </text>
    </comment>
    <comment authorId="0" ref="G310">
      <text>
        <t xml:space="preserve">YAMMID-1765475567368/19b0e8b49819e9fe/C71c87a96-9963-4e85-aa63-67ca7adb3401</t>
      </text>
    </comment>
    <comment authorId="0" ref="K310">
      <text>
        <t xml:space="preserve">12/11/2025 - 12:52 PM GMT-05:00</t>
      </text>
    </comment>
    <comment authorId="0" ref="G311">
      <text>
        <t xml:space="preserve">YAMMID-1765475569779/19b0e8b533203833/C71c87a96-9963-4e85-aa63-67ca7adb3401</t>
      </text>
    </comment>
    <comment authorId="0" ref="K311">
      <text>
        <t xml:space="preserve">12/11/2025 - 12:52 PM GMT-05:00</t>
      </text>
    </comment>
    <comment authorId="0" ref="G312">
      <text>
        <t xml:space="preserve">YAMMID-1765475572347/19b0e8b5c83e7cc5/C71c87a96-9963-4e85-aa63-67ca7adb3401</t>
      </text>
    </comment>
    <comment authorId="0" ref="K312">
      <text>
        <t xml:space="preserve">12/11/2025 - 12:52 PM GMT-05:00</t>
      </text>
    </comment>
    <comment authorId="0" ref="G313">
      <text>
        <t xml:space="preserve">YAMMID-1765475574654/19b0e8b64c1978b9/C71c87a96-9963-4e85-aa63-67ca7adb3401</t>
      </text>
    </comment>
    <comment authorId="0" ref="K313">
      <text>
        <t xml:space="preserve">12/11/2025 - 12:52 PM GMT-05:00</t>
      </text>
    </comment>
    <comment authorId="0" ref="G314">
      <text>
        <t xml:space="preserve">YAMMID-1765475577266/19b0e8b6f03938d9/C71c87a96-9963-4e85-aa63-67ca7adb3401</t>
      </text>
    </comment>
    <comment authorId="0" ref="K314">
      <text>
        <t xml:space="preserve">12/11/2025 - 12:52 PM GMT-05:00</t>
      </text>
    </comment>
    <comment authorId="0" ref="G315">
      <text>
        <t xml:space="preserve">YAMMID-1765475580001/19b0e8b7bc455611/C71c87a96-9963-4e85-aa63-67ca7adb3401</t>
      </text>
    </comment>
    <comment authorId="0" ref="K315">
      <text>
        <t xml:space="preserve">12/11/2025 - 12:53 PM GMT-05:00</t>
      </text>
    </comment>
    <comment authorId="0" ref="G316">
      <text>
        <t xml:space="preserve">YAMMID-1765475582091/19b0e8b839a8d548/C71c87a96-9963-4e85-aa63-67ca7adb3401</t>
      </text>
    </comment>
    <comment authorId="0" ref="K316">
      <text>
        <t xml:space="preserve">12/11/2025 - 12:53 PM GMT-05:00</t>
      </text>
    </comment>
    <comment authorId="0" ref="G317">
      <text>
        <t xml:space="preserve">YAMMID-1765475584528/19b0e8b8aab5910b/C71c87a96-9963-4e85-aa63-67ca7adb3401</t>
      </text>
    </comment>
    <comment authorId="0" ref="K317">
      <text>
        <t xml:space="preserve">12/11/2025 - 12:53 PM GMT-05:00</t>
      </text>
    </comment>
    <comment authorId="0" ref="G318">
      <text>
        <t xml:space="preserve">YAMMID-1765475586950/19b0e8b9538e030a/C71c87a96-9963-4e85-aa63-67ca7adb3401</t>
      </text>
    </comment>
    <comment authorId="0" ref="K318">
      <text>
        <t xml:space="preserve">12/11/2025 - 12:53 PM GMT-05:00</t>
      </text>
    </comment>
    <comment authorId="0" ref="G319">
      <text>
        <t xml:space="preserve">YAMMID-1765475589483/19b0e8b9f79bc80a/C71c87a96-9963-4e85-aa63-67ca7adb3401</t>
      </text>
    </comment>
    <comment authorId="0" ref="K319">
      <text>
        <t xml:space="preserve">12/11/2025 - 12:53 PM GMT-05:00</t>
      </text>
    </comment>
    <comment authorId="0" ref="G320">
      <text>
        <t xml:space="preserve">YAMMID-1765475591820/19b0e8ba8448ccbf/C71c87a96-9963-4e85-aa63-67ca7adb3401</t>
      </text>
    </comment>
    <comment authorId="0" ref="K320">
      <text>
        <t xml:space="preserve">12/11/2025 - 12:53 PM GMT-05:00</t>
      </text>
    </comment>
    <comment authorId="0" ref="G321">
      <text>
        <t xml:space="preserve">YAMMID-1765475594053/19b0e8bb1961f00c/C71c87a96-9963-4e85-aa63-67ca7adb3401</t>
      </text>
    </comment>
    <comment authorId="0" ref="K321">
      <text>
        <t xml:space="preserve">12/11/2025 - 12:53 PM GMT-05:00</t>
      </text>
    </comment>
    <comment authorId="0" ref="G322">
      <text>
        <t xml:space="preserve">YAMMID-1765475596477/19b0e8bbaa1d3cce/C71c87a96-9963-4e85-aa63-67ca7adb3401</t>
      </text>
    </comment>
    <comment authorId="0" ref="K322">
      <text>
        <t xml:space="preserve">12/11/2025 - 12:53 PM GMT-05:00</t>
      </text>
    </comment>
    <comment authorId="0" ref="G323">
      <text>
        <t xml:space="preserve">YAMMID-1765475598868/19b0e8bc270f5aae/C71c87a96-9963-4e85-aa63-67ca7adb3401</t>
      </text>
    </comment>
    <comment authorId="0" ref="K323">
      <text>
        <t xml:space="preserve">12/11/2025 - 12:53 PM GMT-05:00</t>
      </text>
    </comment>
    <comment authorId="0" ref="G324">
      <text>
        <t xml:space="preserve">YAMMID-1765475601238/19b0e8bcd5bd4db8/C71c87a96-9963-4e85-aa63-67ca7adb3401</t>
      </text>
    </comment>
    <comment authorId="0" ref="K324">
      <text>
        <t xml:space="preserve">12/11/2025 - 12:53 PM GMT-05:00</t>
      </text>
    </comment>
    <comment authorId="0" ref="G325">
      <text>
        <t xml:space="preserve">YAMMID-1765475603601/19b0e8bd6a13bb15/C71c87a96-9963-4e85-aa63-67ca7adb3401</t>
      </text>
    </comment>
    <comment authorId="0" ref="K325">
      <text>
        <t xml:space="preserve">12/11/2025 - 12:53 PM GMT-05:00</t>
      </text>
    </comment>
    <comment authorId="0" ref="G326">
      <text>
        <t xml:space="preserve">YAMMID-1765475605832/19b0e8bdfb132710/C71c87a96-9963-4e85-aa63-67ca7adb3401</t>
      </text>
    </comment>
    <comment authorId="0" ref="K326">
      <text>
        <t xml:space="preserve">12/11/2025 - 12:53 PM GMT-05:00</t>
      </text>
    </comment>
    <comment authorId="0" ref="G327">
      <text>
        <t xml:space="preserve">YAMMID-1765475608199/19b0e8be86b61837/C71c87a96-9963-4e85-aa63-67ca7adb3401</t>
      </text>
    </comment>
    <comment authorId="0" ref="K327">
      <text>
        <t xml:space="preserve">12/11/2025 - 12:53 PM GMT-05:00</t>
      </text>
    </comment>
    <comment authorId="0" ref="G328">
      <text>
        <t xml:space="preserve">YAMMID-1765475609974/19b0e8befb851d8b/C71c87a96-9963-4e85-aa63-67ca7adb3401</t>
      </text>
    </comment>
    <comment authorId="0" ref="K328">
      <text>
        <t xml:space="preserve">12/11/2025 - 12:53 PM GMT-05:00</t>
      </text>
    </comment>
    <comment authorId="0" ref="G329">
      <text>
        <t xml:space="preserve">YAMMID-1765475612782/19b0e8bfbc82d35a/C71c87a96-9963-4e85-aa63-67ca7adb3401</t>
      </text>
    </comment>
    <comment authorId="0" ref="K329">
      <text>
        <t xml:space="preserve">12/11/2025 - 12:53 PM GMT-05:00</t>
      </text>
    </comment>
    <comment authorId="0" ref="G330">
      <text>
        <t xml:space="preserve">YAMMID-1765475615533/19b0e8c05bb987c2/C71c87a96-9963-4e85-aa63-67ca7adb3401</t>
      </text>
    </comment>
    <comment authorId="0" ref="K330">
      <text>
        <t xml:space="preserve">12/11/2025 - 12:53 PM GMT-05:00</t>
      </text>
    </comment>
    <comment authorId="0" ref="G331">
      <text>
        <t xml:space="preserve">YAMMID-1765475617739/19b0e8c0d5a4f015/C71c87a96-9963-4e85-aa63-67ca7adb3401</t>
      </text>
    </comment>
    <comment authorId="0" ref="K331">
      <text>
        <t xml:space="preserve">12/11/2025 - 12:53 PM GMT-05:00</t>
      </text>
    </comment>
    <comment authorId="0" ref="G332">
      <text>
        <t xml:space="preserve">YAMMID-1765475619719/19b0e8c15e51b8a4/C71c87a96-9963-4e85-aa63-67ca7adb3401</t>
      </text>
    </comment>
    <comment authorId="0" ref="K332">
      <text>
        <t xml:space="preserve">12/11/2025 - 12:53 PM GMT-05:00</t>
      </text>
    </comment>
    <comment authorId="0" ref="G333">
      <text>
        <t xml:space="preserve">YAMMID-1765475622429/19b0e8c1f80246b5/C71c87a96-9963-4e85-aa63-67ca7adb3401</t>
      </text>
    </comment>
    <comment authorId="0" ref="K333">
      <text>
        <t xml:space="preserve">12/11/2025 - 12:53 PM GMT-05:00</t>
      </text>
    </comment>
    <comment authorId="0" ref="G334">
      <text>
        <t xml:space="preserve">YAMMID-1765475624429/19b0e8c26f741332/C71c87a96-9963-4e85-aa63-67ca7adb3401</t>
      </text>
    </comment>
    <comment authorId="0" ref="K334">
      <text>
        <t xml:space="preserve">12/11/2025 - 12:53 PM GMT-05:00</t>
      </text>
    </comment>
    <comment authorId="0" ref="G335">
      <text>
        <t xml:space="preserve">YAMMID-1765475626593/19b0e8c31272ae0c/C71c87a96-9963-4e85-aa63-67ca7adb3401</t>
      </text>
    </comment>
    <comment authorId="0" ref="K335">
      <text>
        <t xml:space="preserve">12/11/2025 - 12:53 PM GMT-05:00</t>
      </text>
    </comment>
    <comment authorId="0" ref="G336">
      <text>
        <t xml:space="preserve">YAMMID-1765475628793/19b0e8c3907f04ef/C71c87a96-9963-4e85-aa63-67ca7adb3401</t>
      </text>
    </comment>
    <comment authorId="0" ref="K336">
      <text>
        <t xml:space="preserve">12/11/2025 - 12:53 PM GMT-05:00</t>
      </text>
    </comment>
    <comment authorId="0" ref="G337">
      <text>
        <t xml:space="preserve">YAMMID-1765475631066/19b0e8c4104d0385/C71c87a96-9963-4e85-aa63-67ca7adb3401</t>
      </text>
    </comment>
    <comment authorId="0" ref="K337">
      <text>
        <t xml:space="preserve">12/11/2025 - 12:53 PM GMT-05:00</t>
      </text>
    </comment>
    <comment authorId="0" ref="G338">
      <text>
        <t xml:space="preserve">YAMMID-1765475633561/19b0e8c4a24eb774/C71c87a96-9963-4e85-aa63-67ca7adb3401</t>
      </text>
    </comment>
    <comment authorId="0" ref="K338">
      <text>
        <t xml:space="preserve">12/11/2025 - 12:53 PM GMT-05:00</t>
      </text>
    </comment>
    <comment authorId="0" ref="G339">
      <text>
        <t xml:space="preserve">YAMMID-1765475636159/19b0e8c54070b061/C71c87a96-9963-4e85-aa63-67ca7adb3401</t>
      </text>
    </comment>
    <comment authorId="0" ref="K339">
      <text>
        <t xml:space="preserve">12/11/2025 - 12:53 PM GMT-05:00</t>
      </text>
    </comment>
    <comment authorId="0" ref="G340">
      <text>
        <t xml:space="preserve">YAMMID-1765475638537/19b0e8c5ef560608/C71c87a96-9963-4e85-aa63-67ca7adb3401</t>
      </text>
    </comment>
    <comment authorId="0" ref="K340">
      <text>
        <t xml:space="preserve">12/11/2025 - 12:54 PM GMT-05:00</t>
      </text>
    </comment>
    <comment authorId="0" ref="G341">
      <text>
        <t xml:space="preserve">YAMMID-1765475640831/19b0e8c66558f082/C71c87a96-9963-4e85-aa63-67ca7adb3401</t>
      </text>
    </comment>
    <comment authorId="0" ref="K341">
      <text>
        <t xml:space="preserve">12/11/2025 - 12:54 PM GMT-05:00</t>
      </text>
    </comment>
    <comment authorId="0" ref="G342">
      <text>
        <t xml:space="preserve">YAMMID-1765475643205/19b0e8c71dfa3b3a/C71c87a96-9963-4e85-aa63-67ca7adb3401</t>
      </text>
    </comment>
    <comment authorId="0" ref="K342">
      <text>
        <t xml:space="preserve">12/11/2025 - 12:54 PM GMT-05:00</t>
      </text>
    </comment>
    <comment authorId="0" ref="G343">
      <text>
        <t xml:space="preserve">YAMMID-1765475645337/19b0e8c79ca959bb/C71c87a96-9963-4e85-aa63-67ca7adb3401</t>
      </text>
    </comment>
    <comment authorId="0" ref="K343">
      <text>
        <t xml:space="preserve">12/11/2025 - 12:54 PM GMT-05:00</t>
      </text>
    </comment>
    <comment authorId="0" ref="G344">
      <text>
        <t xml:space="preserve">YAMMID-1765475647567/19b0e8c80f91f8ae/C71c87a96-9963-4e85-aa63-67ca7adb3401</t>
      </text>
    </comment>
    <comment authorId="0" ref="K344">
      <text>
        <t xml:space="preserve">12/11/2025 - 12:54 PM GMT-05:00</t>
      </text>
    </comment>
  </commentList>
</comments>
</file>

<file path=xl/sharedStrings.xml><?xml version="1.0" encoding="utf-8"?>
<sst xmlns="http://schemas.openxmlformats.org/spreadsheetml/2006/main" count="10453" uniqueCount="1923">
  <si>
    <t>Convenciones</t>
  </si>
  <si>
    <t>Nombre Hoja</t>
  </si>
  <si>
    <t>Descripción</t>
  </si>
  <si>
    <t>Detalles</t>
  </si>
  <si>
    <t>Consoldiado:</t>
  </si>
  <si>
    <t xml:space="preserve"> Corresponde al total de inscritos en todos los webinars</t>
  </si>
  <si>
    <t>Cada transición de color de negro a azul en los textos indica los usuarios inscritos a un nuevo webinar. Los listados se consolidaron en orden cronológico con base en la programación de los webinars del ciclo: Diálogos para la circularidad 2025. Es decir que la primera sección en negro, corresponde al primer webinar sobre REP Textil y Pasaporte digital de producto.</t>
  </si>
  <si>
    <t>Las líneas sombreadas en rojo indican los usuarios que manifestaron no estar interesados en recibir más información sobre PREC</t>
  </si>
  <si>
    <t>Consolidado sin duplicados</t>
  </si>
  <si>
    <t>Corresponde a la depuración de inscritos con más de una inscripción, para tener contáctos únicos.</t>
  </si>
  <si>
    <t>Consolidado definitivo no en PREC</t>
  </si>
  <si>
    <t>Corresponde a la depuración del listado de contactos únicos, eliminando aquellos que ya están inscritos en PREC (hasta el 05 de diciembre 2025); de modo que solo aparezcan usuarios potenciales.</t>
  </si>
  <si>
    <t>Se eliminaron los registros que indicaron que NO quieren ser contactados para fines distintos a los del webinar al que se inscribieron.</t>
  </si>
  <si>
    <t>Marca temporal</t>
  </si>
  <si>
    <t>Tratamiento de datos</t>
  </si>
  <si>
    <t>Nombre y apellido</t>
  </si>
  <si>
    <t>Tipo y número de documento</t>
  </si>
  <si>
    <t>Organización, entidad o empresa 
(Si no aplica, puede registrarse como Independiente)</t>
  </si>
  <si>
    <t>Cargo</t>
  </si>
  <si>
    <t>Correo electrónico de contacto</t>
  </si>
  <si>
    <t>Teléfono</t>
  </si>
  <si>
    <t>Ciudad de operación de la empresa</t>
  </si>
  <si>
    <t>¿Nos autoriza a contactarle vía correo electrónico para invitarle a futuros eventos o brindarle información sobre los avances y oportunidades de la Plataforma Regional de Economía Circular?</t>
  </si>
  <si>
    <t>Sí</t>
  </si>
  <si>
    <t>Nohora Diaz</t>
  </si>
  <si>
    <t>CASIC</t>
  </si>
  <si>
    <t>Coordinadora de sustentabilidad</t>
  </si>
  <si>
    <t>nldiazp@gmail.com</t>
  </si>
  <si>
    <t>Bogotá</t>
  </si>
  <si>
    <t>Nidia Salamanca</t>
  </si>
  <si>
    <t>CC 52666831</t>
  </si>
  <si>
    <t>Asociación de Recicladores de Cajicá ARCA</t>
  </si>
  <si>
    <t>representante Legal</t>
  </si>
  <si>
    <t>gerencia@arcarecicladores.com</t>
  </si>
  <si>
    <t>María Isabel Ospina</t>
  </si>
  <si>
    <t>Independiente</t>
  </si>
  <si>
    <t>Ospina.miog@gmail.com</t>
  </si>
  <si>
    <t>Cali</t>
  </si>
  <si>
    <t>Ximena Alexandra Nivia Valenzuela</t>
  </si>
  <si>
    <t>CC 1075878637</t>
  </si>
  <si>
    <t>Circular Lab</t>
  </si>
  <si>
    <t>Ingeniera de proyectos</t>
  </si>
  <si>
    <t>xime17.08.23@gmail.com</t>
  </si>
  <si>
    <t>Carolina Arango</t>
  </si>
  <si>
    <t>ICETEX</t>
  </si>
  <si>
    <t>Sostwnibilidad</t>
  </si>
  <si>
    <t>iarango@icetex.gov.co</t>
  </si>
  <si>
    <t>Javier Enrique Garzon Pinzon</t>
  </si>
  <si>
    <t>Permoda</t>
  </si>
  <si>
    <t>Jefe responsabilidad social empresarial</t>
  </si>
  <si>
    <t>Javiergp@permoda.com.co</t>
  </si>
  <si>
    <t>Luz Elena PAEZ</t>
  </si>
  <si>
    <t>Consultor sostenibilidad</t>
  </si>
  <si>
    <t>luzhpaez17@gmail.com</t>
  </si>
  <si>
    <t>FLOR ASTRID GIL ACEVEDO</t>
  </si>
  <si>
    <t>NACIONAL DE ELÉCTRICOS</t>
  </si>
  <si>
    <t>LÍDER AMBIENTAL Y SOSTENIBILIDAD</t>
  </si>
  <si>
    <t>gestionambiental@naelectricos.com.co</t>
  </si>
  <si>
    <t>Isabel Cristina Narvaez Jimenez</t>
  </si>
  <si>
    <t>Ingeniera Ambiental: Asesora en Economía Circular</t>
  </si>
  <si>
    <t>isabelnarvaezj@gmail.com</t>
  </si>
  <si>
    <t>María José Mora</t>
  </si>
  <si>
    <t>Analdex</t>
  </si>
  <si>
    <t>Coordinadora</t>
  </si>
  <si>
    <t>Mmora@analdex.org</t>
  </si>
  <si>
    <t>Claritza Ferrer</t>
  </si>
  <si>
    <t>Cámara de Comercio de Cúcuta</t>
  </si>
  <si>
    <t>Clúster Moda Norte</t>
  </si>
  <si>
    <t>e_ferrer@cccucuta.org.co</t>
  </si>
  <si>
    <t>Cúcuta</t>
  </si>
  <si>
    <t>Angie Valencia</t>
  </si>
  <si>
    <t>Innergy</t>
  </si>
  <si>
    <t>Ing ambient</t>
  </si>
  <si>
    <t>angievalenciame06@gmail.com</t>
  </si>
  <si>
    <t>No</t>
  </si>
  <si>
    <t>STEPHANIA GOMEZ</t>
  </si>
  <si>
    <t>Cc 1144198568</t>
  </si>
  <si>
    <t>Smurfit Westrock</t>
  </si>
  <si>
    <t>Stephania.gomez@smurfitwestrock.co</t>
  </si>
  <si>
    <t>Yumbo</t>
  </si>
  <si>
    <t>Jaime Heredia</t>
  </si>
  <si>
    <t>CC 1001298355</t>
  </si>
  <si>
    <t>jeho3001@gmail.com</t>
  </si>
  <si>
    <t>Maria Paula Naranjo</t>
  </si>
  <si>
    <t>CC 1072704049</t>
  </si>
  <si>
    <t>m.p.naranjo.g05@gmail.com</t>
  </si>
  <si>
    <t>Angela Vasquez</t>
  </si>
  <si>
    <t>CC 1026251770</t>
  </si>
  <si>
    <t>Diseñadora</t>
  </si>
  <si>
    <t>angelavgonzalez@gmail.com</t>
  </si>
  <si>
    <t>Hugo</t>
  </si>
  <si>
    <t>Produce</t>
  </si>
  <si>
    <t>Especialista</t>
  </si>
  <si>
    <t>garciahernandezha@gmail.com</t>
  </si>
  <si>
    <t>Perú</t>
  </si>
  <si>
    <t>Emily Viviana Solano Quevedo</t>
  </si>
  <si>
    <t>Independent</t>
  </si>
  <si>
    <t>Contratista</t>
  </si>
  <si>
    <t>emilyvs001@gmail.com</t>
  </si>
  <si>
    <t>Gabriel Lauya Avelino</t>
  </si>
  <si>
    <t>COSAPI</t>
  </si>
  <si>
    <t>Supervisor SHE</t>
  </si>
  <si>
    <t>lauya.ambiental.30@gmail.com</t>
  </si>
  <si>
    <t>Lima</t>
  </si>
  <si>
    <t>Yasser Gonzalez</t>
  </si>
  <si>
    <t>UDLA</t>
  </si>
  <si>
    <t>Director Académico</t>
  </si>
  <si>
    <t>yasser.gonzalez@udla.edu.ec</t>
  </si>
  <si>
    <t>593 996269507</t>
  </si>
  <si>
    <t>Quito</t>
  </si>
  <si>
    <t>Fredd Sánchez</t>
  </si>
  <si>
    <t>DNI 62466949</t>
  </si>
  <si>
    <t>Consultor</t>
  </si>
  <si>
    <t>freddsanchezg@gmail.com</t>
  </si>
  <si>
    <t>Laura Manrique</t>
  </si>
  <si>
    <t>Totto</t>
  </si>
  <si>
    <t>Profesional SIG</t>
  </si>
  <si>
    <t>lauramanrique8804@gmail.com</t>
  </si>
  <si>
    <t>Milena Lozano</t>
  </si>
  <si>
    <t>Ingeniero de proyectos</t>
  </si>
  <si>
    <t>mlnasner@gmail.com</t>
  </si>
  <si>
    <t>Natalia ramos</t>
  </si>
  <si>
    <t>DNI 15035815-9</t>
  </si>
  <si>
    <t>Innata Media</t>
  </si>
  <si>
    <t>Directora ejecutiva</t>
  </si>
  <si>
    <t>Natalia@innatamedia.com</t>
  </si>
  <si>
    <t>Santiago de Chile</t>
  </si>
  <si>
    <t>Elizabeth Ochoa</t>
  </si>
  <si>
    <t>Dni. 42937529</t>
  </si>
  <si>
    <t>Ministerio de la Producción de Perú - AECID</t>
  </si>
  <si>
    <t>Coordinadora de proyecto</t>
  </si>
  <si>
    <t>e.ochoa.t@gmail.com</t>
  </si>
  <si>
    <t>Ayleth Vargas</t>
  </si>
  <si>
    <t>CC 1052413000</t>
  </si>
  <si>
    <t>Asociación Nacional de Empresarios de Colombia - ANDI</t>
  </si>
  <si>
    <t>Asistente Vicepresidencia de Desarrollo Sostenible</t>
  </si>
  <si>
    <t>avargasb@andi.com.co</t>
  </si>
  <si>
    <t>Cristhian Abanto</t>
  </si>
  <si>
    <t>DNI 73374901</t>
  </si>
  <si>
    <t>FOGAPI</t>
  </si>
  <si>
    <t>Coordinador</t>
  </si>
  <si>
    <t>c.abantovilca@gmail.com</t>
  </si>
  <si>
    <t>ROGER STEVEN BOTACHE GUAVITA</t>
  </si>
  <si>
    <t>CC 1030548200</t>
  </si>
  <si>
    <t>DISIN S.A</t>
  </si>
  <si>
    <t>COORDINADOR HSEQ</t>
  </si>
  <si>
    <t>roger.botache@disin.com</t>
  </si>
  <si>
    <t>Karen Pineda</t>
  </si>
  <si>
    <t>Medi Varic</t>
  </si>
  <si>
    <t>Gestion.ambiental@medivaric.com.co</t>
  </si>
  <si>
    <t>Alejandro Ubaque</t>
  </si>
  <si>
    <t>CC 1127803154</t>
  </si>
  <si>
    <t>alejandroubaquemozo@gmail.com</t>
  </si>
  <si>
    <t>NICOLAS JESUS NARVAEZ CAMARGO</t>
  </si>
  <si>
    <t>CC 1022428431</t>
  </si>
  <si>
    <t>MARROQUINERA S.A.S</t>
  </si>
  <si>
    <t>COORDINADOR DE SOSTENIBILIDAD</t>
  </si>
  <si>
    <t>nicolas.narvaez@marroquinera.com.co</t>
  </si>
  <si>
    <t>Luis Fernando Avila Garzón</t>
  </si>
  <si>
    <t>CC 1023948999</t>
  </si>
  <si>
    <t>N/A</t>
  </si>
  <si>
    <t>fernandoavilagarzon@gmail.com</t>
  </si>
  <si>
    <t>Carolina Pinzon</t>
  </si>
  <si>
    <t>Solkem de Colombia SAS</t>
  </si>
  <si>
    <t>Ingeniera Comercial</t>
  </si>
  <si>
    <t>carolina.pinzon@solkem.com.co</t>
  </si>
  <si>
    <t>Alba Parra</t>
  </si>
  <si>
    <t>C.C 1019005293</t>
  </si>
  <si>
    <t>Marroquinera s.a.s</t>
  </si>
  <si>
    <t>Aprendiz</t>
  </si>
  <si>
    <t>aprendiz.gestionambiental@marroquinera.com.co</t>
  </si>
  <si>
    <t>María Ángeles Hernández</t>
  </si>
  <si>
    <t>Fundadora Directora</t>
  </si>
  <si>
    <t>intymary@yahoo.com</t>
  </si>
  <si>
    <t>laura cruz pardo</t>
  </si>
  <si>
    <t>CC 1020772188</t>
  </si>
  <si>
    <t>TAN BASICX</t>
  </si>
  <si>
    <t>Directora Creativa</t>
  </si>
  <si>
    <t>cruz9637@gmail.com</t>
  </si>
  <si>
    <t>Zipaquira</t>
  </si>
  <si>
    <t>Lillyana Mejía Gutiérrez</t>
  </si>
  <si>
    <t>Cedula de Ciudadanía 67.012.621</t>
  </si>
  <si>
    <t>Lillyana Mejía Consultora</t>
  </si>
  <si>
    <t>Consultora</t>
  </si>
  <si>
    <t>lillymejiap@gmail.com</t>
  </si>
  <si>
    <t>DANIELA GALLEGOS ANDA</t>
  </si>
  <si>
    <t>CEDULA 1713673745</t>
  </si>
  <si>
    <t>PLANBLU</t>
  </si>
  <si>
    <t>CEO</t>
  </si>
  <si>
    <t>dgallegos@planblu.ec</t>
  </si>
  <si>
    <t>María Ximena Mora</t>
  </si>
  <si>
    <t>Protela</t>
  </si>
  <si>
    <t>Coordinador innovación y desarrollo</t>
  </si>
  <si>
    <t>maria.mora@protela.com</t>
  </si>
  <si>
    <t>Daniela Piña Benítez</t>
  </si>
  <si>
    <t>19177968-1</t>
  </si>
  <si>
    <t>Elove Impact - ONU Chile Youth</t>
  </si>
  <si>
    <t>CEO &amp; Founder - Champion Leader</t>
  </si>
  <si>
    <t>daniela.pinab@mail.udp.cl</t>
  </si>
  <si>
    <t>Erika Melissa Rodríguez</t>
  </si>
  <si>
    <t>meliero43@gmail.com</t>
  </si>
  <si>
    <t>Juan Novoa</t>
  </si>
  <si>
    <t>CI 140268844</t>
  </si>
  <si>
    <t>SEREMI del Medio Ambiente Región de Coquimbo</t>
  </si>
  <si>
    <t>Encargado de Economía Circular y Residuos</t>
  </si>
  <si>
    <t>jnovoa@mma.gob.cl</t>
  </si>
  <si>
    <t>La Serena</t>
  </si>
  <si>
    <t>tatiana Ariza</t>
  </si>
  <si>
    <t>cc 1010174175</t>
  </si>
  <si>
    <t>Manufacturas juppa sas</t>
  </si>
  <si>
    <t>Gerente de marca</t>
  </si>
  <si>
    <t>juppa.shoes@gmail.com</t>
  </si>
  <si>
    <t>J. Pablo Vivanco Lovazzano</t>
  </si>
  <si>
    <t>15.394.971-9</t>
  </si>
  <si>
    <t>Líder de Proyectos I+D+i</t>
  </si>
  <si>
    <t>pablo.vivanco.lovazzano@gmail.com</t>
  </si>
  <si>
    <t>Pablo Alarcon</t>
  </si>
  <si>
    <t>Simple</t>
  </si>
  <si>
    <t>Directir</t>
  </si>
  <si>
    <t>Pabloalarcon.simple@gmail.com</t>
  </si>
  <si>
    <t>Carlos Angulo</t>
  </si>
  <si>
    <t>Cedula 79913024</t>
  </si>
  <si>
    <t>Independiente Consultor</t>
  </si>
  <si>
    <t>cmaz2417@hotmail.com</t>
  </si>
  <si>
    <t>Karel Gutierrez</t>
  </si>
  <si>
    <t>CC 1032398831</t>
  </si>
  <si>
    <t>Ciudad Limpia Bogotá</t>
  </si>
  <si>
    <t>Kalogupe@gmail.com</t>
  </si>
  <si>
    <t>Adriana Restrepo</t>
  </si>
  <si>
    <t>cc 42691674</t>
  </si>
  <si>
    <t>AR ecodiseño independiente</t>
  </si>
  <si>
    <t>Diseñador</t>
  </si>
  <si>
    <t>adrianarestrepoeco@gmail.com</t>
  </si>
  <si>
    <t>Johana Romero</t>
  </si>
  <si>
    <t>CC 1098717555</t>
  </si>
  <si>
    <t>Secretaría Distrital de Ambiente</t>
  </si>
  <si>
    <t>j.romerol2@uniandes.edu.co</t>
  </si>
  <si>
    <t>Paola Vega</t>
  </si>
  <si>
    <t>Waste to Worth Latam SAS</t>
  </si>
  <si>
    <t>Gerente de estrategia</t>
  </si>
  <si>
    <t>paola.vega@w2wglobal.com</t>
  </si>
  <si>
    <t>Colombia, Mexico, Ecuador</t>
  </si>
  <si>
    <t>Juan Aicardo Segura Caro</t>
  </si>
  <si>
    <t>Cc 71764982</t>
  </si>
  <si>
    <t>I U. Colmayor</t>
  </si>
  <si>
    <t>Coordinador Maestría en Biotecnología y Bioteconomía</t>
  </si>
  <si>
    <t>juan.segura@colmayor.edu.co</t>
  </si>
  <si>
    <t>Medellín</t>
  </si>
  <si>
    <t>Catalina Areiza Cortés</t>
  </si>
  <si>
    <t>cc 32182959</t>
  </si>
  <si>
    <t>Gaia Servicios Ambientales</t>
  </si>
  <si>
    <t>Coordinadora técnica sostenibildad</t>
  </si>
  <si>
    <t>careiza@gaiasa.com</t>
  </si>
  <si>
    <t>Fabián Rodríguez Zabala</t>
  </si>
  <si>
    <t>C.C 11276701</t>
  </si>
  <si>
    <t>CAR</t>
  </si>
  <si>
    <t>fzabalar@car.gov.co</t>
  </si>
  <si>
    <t>Yesica Ramírez Herrera</t>
  </si>
  <si>
    <t>CC: 1214739163</t>
  </si>
  <si>
    <t>Profesional en sostenibilidad</t>
  </si>
  <si>
    <t>yramirez@gaiasa.com</t>
  </si>
  <si>
    <t>Daniela Valencia López</t>
  </si>
  <si>
    <t>cc. 1020488919</t>
  </si>
  <si>
    <t>GAIA Servicios ambientales</t>
  </si>
  <si>
    <t>Profesional sostenibilidad</t>
  </si>
  <si>
    <t>dvalencia@gaiasa.com</t>
  </si>
  <si>
    <t>Medellín, Colombia</t>
  </si>
  <si>
    <t>YULEIDY SUAREZ BARRIENTOS</t>
  </si>
  <si>
    <t>CC 1214746217</t>
  </si>
  <si>
    <t>GAIA SERVICIOS AMBIENTALES</t>
  </si>
  <si>
    <t>PROFESIONAL DE SOSTENIBILIDAD</t>
  </si>
  <si>
    <t>ysuarez@gaiasa.com</t>
  </si>
  <si>
    <t>MEDELLÍN</t>
  </si>
  <si>
    <t>Juliana Miranda</t>
  </si>
  <si>
    <t>Cc. 1152462404</t>
  </si>
  <si>
    <t>Gaia Servicios Ambientales SAS BIC</t>
  </si>
  <si>
    <t>jmiranda@gaiasa.com</t>
  </si>
  <si>
    <t>María Julia Díaz Pinto</t>
  </si>
  <si>
    <t>Representante legal</t>
  </si>
  <si>
    <t>dmajuuniformes@gmail.com</t>
  </si>
  <si>
    <t>Nancy Chauca</t>
  </si>
  <si>
    <t>Docente</t>
  </si>
  <si>
    <t>nancychv@gmail.com</t>
  </si>
  <si>
    <t>Jennifer Guadalupe</t>
  </si>
  <si>
    <t>DNI 42014491</t>
  </si>
  <si>
    <t>Ministerio de Producción</t>
  </si>
  <si>
    <t>Especialista de sostenibilidad</t>
  </si>
  <si>
    <t>jenguadalupe@gmail.com</t>
  </si>
  <si>
    <t>Amalia Maria Concha Gandulias</t>
  </si>
  <si>
    <t>Amalia Representaciones</t>
  </si>
  <si>
    <t>amymar.ia.2024@gmail.com</t>
  </si>
  <si>
    <t>Nelly Milagros Yataco Figueroa</t>
  </si>
  <si>
    <t>Nelly Yataco EIRL</t>
  </si>
  <si>
    <t>gerencia@hastaelultimodetalle.com</t>
  </si>
  <si>
    <t>Maritza Marin Collazos</t>
  </si>
  <si>
    <t>Amypem</t>
  </si>
  <si>
    <t>Dueña</t>
  </si>
  <si>
    <t>Marinelsacollazosmarin@hotmail.com</t>
  </si>
  <si>
    <t>Melany Benavides</t>
  </si>
  <si>
    <t>Pasaporte: B0888065</t>
  </si>
  <si>
    <t>melanybenavides1607@hotmail.com</t>
  </si>
  <si>
    <t>Melissa Toloza Sandoval</t>
  </si>
  <si>
    <t>C.C 1090391665</t>
  </si>
  <si>
    <t>mtolozas@car.gov.co</t>
  </si>
  <si>
    <t>Vicente Narváez</t>
  </si>
  <si>
    <t>DNI50328394s</t>
  </si>
  <si>
    <t>narvaezvicente7@gmail.com</t>
  </si>
  <si>
    <t>Madrid</t>
  </si>
  <si>
    <t>Christian Octavio Matamala Irribarra</t>
  </si>
  <si>
    <t>CI: 10914763-k</t>
  </si>
  <si>
    <t>Instituto Basura Cero Chile, Movimiento Laudato Sí</t>
  </si>
  <si>
    <t>Coordinador Nacional y en el movimiento Representante Hispanoamericano ante el Cosejo Mundial</t>
  </si>
  <si>
    <t>christianmatamala@ecovirtual.org</t>
  </si>
  <si>
    <t>No tengo una empresa textil, mas bien nosotros realizamos apoyo para generar buenas prácticas en muchas empresas en varios países</t>
  </si>
  <si>
    <t>Catherinne Herrera</t>
  </si>
  <si>
    <t>Rut</t>
  </si>
  <si>
    <t>Ingeniera Textil</t>
  </si>
  <si>
    <t>cherreralarcon@gmail.com</t>
  </si>
  <si>
    <t>Genny Sánchez Méndez</t>
  </si>
  <si>
    <t>CC 63494300</t>
  </si>
  <si>
    <t>Contratista Subdirección de Ecourbanismo y Gestión Ambiental Empresarial</t>
  </si>
  <si>
    <t>genny.sanchez@ambientebogota.gov.co</t>
  </si>
  <si>
    <t>Daniela Cubides</t>
  </si>
  <si>
    <t>Cc 1022354037</t>
  </si>
  <si>
    <t>Profesional ambiental</t>
  </si>
  <si>
    <t>Agora288@hotmail.com</t>
  </si>
  <si>
    <t>Natalia Rodríguez</t>
  </si>
  <si>
    <t>Cc 1193281604</t>
  </si>
  <si>
    <t>nataliaparodr2@gmail.com</t>
  </si>
  <si>
    <t>Jhon Fredy Arias Duque</t>
  </si>
  <si>
    <t>Profesional independiente</t>
  </si>
  <si>
    <t>Consultor y docente en economía circular</t>
  </si>
  <si>
    <t>jfarias.gta@gmail.com</t>
  </si>
  <si>
    <t>Ximena Nivia</t>
  </si>
  <si>
    <t>circular lab</t>
  </si>
  <si>
    <t>Ing de proyectos</t>
  </si>
  <si>
    <t>ing.proyectos@circularlab.com.co</t>
  </si>
  <si>
    <t>Yuly Salazar</t>
  </si>
  <si>
    <t>c.c. 52822671</t>
  </si>
  <si>
    <t>Ingeniera Ambiental</t>
  </si>
  <si>
    <t>yulysalazarpaez@gmail.com</t>
  </si>
  <si>
    <t>Camila Patiño</t>
  </si>
  <si>
    <t>Ingeniera ambiental</t>
  </si>
  <si>
    <t>Mariapflorez41@gmail.com</t>
  </si>
  <si>
    <t>gisella rodriguez</t>
  </si>
  <si>
    <t>cc 1069738144</t>
  </si>
  <si>
    <t>independiente</t>
  </si>
  <si>
    <t>lider tecnica</t>
  </si>
  <si>
    <t>ivegiroal@gmail.com</t>
  </si>
  <si>
    <t>na</t>
  </si>
  <si>
    <t>Adriana arroyo</t>
  </si>
  <si>
    <t>Universidad El Bosque</t>
  </si>
  <si>
    <t>Docente economía circular</t>
  </si>
  <si>
    <t>Adri.amarles13@gmail.com</t>
  </si>
  <si>
    <t>Laura Alvarez</t>
  </si>
  <si>
    <t>CC: 1013685019</t>
  </si>
  <si>
    <t>stefanyalvarez198@gmail.com</t>
  </si>
  <si>
    <t>Ana María Ospina</t>
  </si>
  <si>
    <t>Cédula 35422981</t>
  </si>
  <si>
    <t>Giz</t>
  </si>
  <si>
    <t>Asesora</t>
  </si>
  <si>
    <t>ana.ospina@giz.de</t>
  </si>
  <si>
    <t>Viviana Pardo</t>
  </si>
  <si>
    <t>vivipares28@gmail.com</t>
  </si>
  <si>
    <t>Brandon Naranjo</t>
  </si>
  <si>
    <t>brandonnaranjo516@gmail.com</t>
  </si>
  <si>
    <t>MARUJA PERALTA</t>
  </si>
  <si>
    <t>DNI 16725113</t>
  </si>
  <si>
    <t>UNPRG</t>
  </si>
  <si>
    <t>mperalta@unprg.edu.pe</t>
  </si>
  <si>
    <t>Lambayeque</t>
  </si>
  <si>
    <t>José Dau</t>
  </si>
  <si>
    <t>Cc 85476451</t>
  </si>
  <si>
    <t>Sena</t>
  </si>
  <si>
    <t>Experto tecnoparque</t>
  </si>
  <si>
    <t>jdau@sena.edu.co</t>
  </si>
  <si>
    <t>Santa Marta</t>
  </si>
  <si>
    <t>ROSARIO DEL POZO MOLINA</t>
  </si>
  <si>
    <t>OPORTUNIDADES SOLIDARIAS SAC</t>
  </si>
  <si>
    <t>GERENTE GENERAL</t>
  </si>
  <si>
    <t>rosario.delpozomolina@gmail.com</t>
  </si>
  <si>
    <t>Rosa Mirna Cépeda Olivera</t>
  </si>
  <si>
    <t>DNI.  08847673</t>
  </si>
  <si>
    <t>MANOMAQUINA</t>
  </si>
  <si>
    <t>Fundador</t>
  </si>
  <si>
    <t>Rosacepeda411@gmail.com</t>
  </si>
  <si>
    <t>Anne-Laure Thivolle</t>
  </si>
  <si>
    <t>Pasaporte: 18DD60265</t>
  </si>
  <si>
    <t>Especialista RSE</t>
  </si>
  <si>
    <t>thivolle.al@gmail.com</t>
  </si>
  <si>
    <t>Francia</t>
  </si>
  <si>
    <t>Adriana Varela</t>
  </si>
  <si>
    <t>Invías</t>
  </si>
  <si>
    <t>adrivamon@gmail.com</t>
  </si>
  <si>
    <t>Alejandro Palacio</t>
  </si>
  <si>
    <t>C.C. 75088276</t>
  </si>
  <si>
    <t>CO2CERO SAS BIC</t>
  </si>
  <si>
    <t>Consultor Abastecimiento Carbono/ESG</t>
  </si>
  <si>
    <t>alejandro.palacio@co2cero.co</t>
  </si>
  <si>
    <t>Evelyn Canelas</t>
  </si>
  <si>
    <t>denisecanelas@upb.edu</t>
  </si>
  <si>
    <t>Bolivia</t>
  </si>
  <si>
    <t>Sandra iveth palacios martinez</t>
  </si>
  <si>
    <t>Cc</t>
  </si>
  <si>
    <t>Cooagronevada</t>
  </si>
  <si>
    <t>Gerente</t>
  </si>
  <si>
    <t>cooagronevada@gmail.com</t>
  </si>
  <si>
    <t>Colombia</t>
  </si>
  <si>
    <t>Juan Manuel Diaz Camacho</t>
  </si>
  <si>
    <t>cc 1098689805</t>
  </si>
  <si>
    <t>DIRECTOR MERCADOS DE CARBONO</t>
  </si>
  <si>
    <t>juanmanuel.dc17@gmail.com</t>
  </si>
  <si>
    <t>Valentina Reyes</t>
  </si>
  <si>
    <t>Cc 1007398277</t>
  </si>
  <si>
    <t>Valentinareyes1102@gmail.com</t>
  </si>
  <si>
    <t>Mayerly Sánchez Peña</t>
  </si>
  <si>
    <t>Estudiante</t>
  </si>
  <si>
    <t>mayerlysanpena@gmail.com</t>
  </si>
  <si>
    <t>Andrea Capera Alvarez</t>
  </si>
  <si>
    <t>Biologa</t>
  </si>
  <si>
    <t>Kperita_2011@hotmail.com</t>
  </si>
  <si>
    <t>Ibague</t>
  </si>
  <si>
    <t>Alexandra Garzón</t>
  </si>
  <si>
    <t>Fundación Akari</t>
  </si>
  <si>
    <t>Rep legal</t>
  </si>
  <si>
    <t>alexandra.garzon2b@gmail.com</t>
  </si>
  <si>
    <t>Ana Lucia Pulido</t>
  </si>
  <si>
    <t>Cc 39747556</t>
  </si>
  <si>
    <t>Dante confecciones</t>
  </si>
  <si>
    <t>Emprendimiento</t>
  </si>
  <si>
    <t>danteconfecciones@gmail.com</t>
  </si>
  <si>
    <t>Adriana Acosta</t>
  </si>
  <si>
    <t>Cédula 52755757</t>
  </si>
  <si>
    <t>adrimar8205@hotmail.com</t>
  </si>
  <si>
    <t>Héctor Mauricio paez Cantor</t>
  </si>
  <si>
    <t>Fibergreen</t>
  </si>
  <si>
    <t>Director</t>
  </si>
  <si>
    <t>fibergreen65@gmail.com</t>
  </si>
  <si>
    <t>Margin molina</t>
  </si>
  <si>
    <t>Naiara</t>
  </si>
  <si>
    <t>Creadora</t>
  </si>
  <si>
    <t>Maryinmari@gmail.com</t>
  </si>
  <si>
    <t>Ana Gabriela Hernández Castro</t>
  </si>
  <si>
    <t>CC 1126244877</t>
  </si>
  <si>
    <t>Izisbella</t>
  </si>
  <si>
    <t>Gerente General</t>
  </si>
  <si>
    <t>izisbella4@gmail.com</t>
  </si>
  <si>
    <t>Erika Salamanca</t>
  </si>
  <si>
    <t>CC 52854235</t>
  </si>
  <si>
    <t>mileka79@hotmail.com</t>
  </si>
  <si>
    <t>Maria Sandy García Barreto</t>
  </si>
  <si>
    <t>CC 51901828</t>
  </si>
  <si>
    <t>Confecciones salamandra azul</t>
  </si>
  <si>
    <t>Fundadora</t>
  </si>
  <si>
    <t>sandycgcg@hotmail.com</t>
  </si>
  <si>
    <t>Nataly Ramirez</t>
  </si>
  <si>
    <t>cc 1030549686</t>
  </si>
  <si>
    <t>Confección</t>
  </si>
  <si>
    <t>tykr.0711@gmail.com</t>
  </si>
  <si>
    <t>Ana Patricia Rincón González</t>
  </si>
  <si>
    <t>LATIN FASHION MODA CON CONCIENCIA AMBIENTAL</t>
  </si>
  <si>
    <t>Diseñadora de modas línea sostenible</t>
  </si>
  <si>
    <t>rinconanita969@gmail.com</t>
  </si>
  <si>
    <t>Sandra Mejia Arias</t>
  </si>
  <si>
    <t>Cédula Ciudadana 52377001</t>
  </si>
  <si>
    <t>Beeunique</t>
  </si>
  <si>
    <t>Propietaria</t>
  </si>
  <si>
    <t>sandrarias.sm@gmail.com</t>
  </si>
  <si>
    <t>Paula Sánchez</t>
  </si>
  <si>
    <t>Cc1026585727</t>
  </si>
  <si>
    <t>Biocosturero</t>
  </si>
  <si>
    <t>biocosturero@gmail.com</t>
  </si>
  <si>
    <t>Maria cadena</t>
  </si>
  <si>
    <t>Cedula 32778735</t>
  </si>
  <si>
    <t>Eccodamar</t>
  </si>
  <si>
    <t>mariacadena-13@hotmail.com</t>
  </si>
  <si>
    <t>302 4348585</t>
  </si>
  <si>
    <t>Anyelo Alexander Robayo Grueso</t>
  </si>
  <si>
    <t>Cédula ciudadanía 79778708</t>
  </si>
  <si>
    <t>Arte monstruoso</t>
  </si>
  <si>
    <t>Dueño</t>
  </si>
  <si>
    <t>amonstruoso@gmail.com</t>
  </si>
  <si>
    <t>Mónica Fonnegra</t>
  </si>
  <si>
    <t>Mónica Fonnegra Lujo Sustentable</t>
  </si>
  <si>
    <t>Cio</t>
  </si>
  <si>
    <t>m.f.biomoda@gmail.com</t>
  </si>
  <si>
    <t>Angie López</t>
  </si>
  <si>
    <t>CC 1018472588</t>
  </si>
  <si>
    <t>Empresa</t>
  </si>
  <si>
    <t>Anguiecnl@gmail.com</t>
  </si>
  <si>
    <t>Anyul Ibet Bornachera</t>
  </si>
  <si>
    <t>Cc 39572553</t>
  </si>
  <si>
    <t>manos reparadoras</t>
  </si>
  <si>
    <t>Emprendedor</t>
  </si>
  <si>
    <t>anyulibetbornacheracarvajal@yahoo.com</t>
  </si>
  <si>
    <t>Luís Enrique Pabón Capacho</t>
  </si>
  <si>
    <t>Buenos días Doc.......... Grato saludarle del proyecto ruta selectiva del *manejo de las basuras* ...... Ecas certificadas y aprobadas por ley 142...y queremos colaborarles en manejo de las basuras y acercarla a los beneficios del mismo....3115600574  A usted muy amable por su generosa amabilidad... Por favor Para cuando nos podríamos citar...  https://recicreceresp.com/ Bogotá, la mejora en las macro y micro rutas de reciclaje, establecida por la UAESP (Unidad Administrativa Especial de Servicios Públicos), se rige principalmente por el Plan de Gestión Integral de Residuos Sólidos (PGIRS) de Bogotá y la Resolución 086 de 2025, que actualiza el Registro Único de Recicladores de Oficio (RURO). Además, se consideran el Decreto 203 de 2022 y la Resolución 698 de 2023.  https://www.uaesp.gov.co/noticias/bogota-impulsa-piloto-rutas-recoleccion-selectiva-fortalecer-la-economia-circular  *  *EL PROBLEMA DE LAS BASURAS ESTA EN SUS MANOS*</t>
  </si>
  <si>
    <t>Consultor ambiental</t>
  </si>
  <si>
    <t>poetapabon@gmail.com</t>
  </si>
  <si>
    <t>Ninoska Tibisay Ascanio Nieto</t>
  </si>
  <si>
    <t>CC 1034325218</t>
  </si>
  <si>
    <t>Ninhozmar</t>
  </si>
  <si>
    <t>Propietario</t>
  </si>
  <si>
    <t>ninoskascanio1007@gmail.com</t>
  </si>
  <si>
    <t>Héctor Ovidio Lara Mercado</t>
  </si>
  <si>
    <t>PPT 5751553</t>
  </si>
  <si>
    <t>Administrador</t>
  </si>
  <si>
    <t>larahector093@gmail.com</t>
  </si>
  <si>
    <t>Diana Jeannette Gómez Zafra</t>
  </si>
  <si>
    <t>Crystal Arte y Joyeria</t>
  </si>
  <si>
    <t>diana.gomez.zafra@gmail.com</t>
  </si>
  <si>
    <t>Javier Aristizabal</t>
  </si>
  <si>
    <t>CC 79850106</t>
  </si>
  <si>
    <t>jadaristi@gmail.com</t>
  </si>
  <si>
    <t>Omaira Martínez Mariño</t>
  </si>
  <si>
    <t>CC 52056538</t>
  </si>
  <si>
    <t>Comerciante</t>
  </si>
  <si>
    <t>akuilasostenible@gmail.com</t>
  </si>
  <si>
    <t>Lorena. Ochoa</t>
  </si>
  <si>
    <t>CC 20398507</t>
  </si>
  <si>
    <t>Na</t>
  </si>
  <si>
    <t>lochome@gmail.com</t>
  </si>
  <si>
    <t>Javier Pinzón</t>
  </si>
  <si>
    <t>CC 79535004</t>
  </si>
  <si>
    <t>javier.irenarco.pinzon@gmail.com</t>
  </si>
  <si>
    <t>Angélica María Cristancho Marin</t>
  </si>
  <si>
    <t>Cédula de ciudadanía 52231454</t>
  </si>
  <si>
    <t>Angelica Cristancho</t>
  </si>
  <si>
    <t>angel77maria@hotmail.com</t>
  </si>
  <si>
    <t>318 8158804</t>
  </si>
  <si>
    <t>Alice Duarte</t>
  </si>
  <si>
    <t>Cartao de cidadao</t>
  </si>
  <si>
    <t>alice.duarte@ubi.pt</t>
  </si>
  <si>
    <t>Portugal</t>
  </si>
  <si>
    <t>B Lucia Salazar</t>
  </si>
  <si>
    <t>CC 40387669</t>
  </si>
  <si>
    <t>ECOtapitas</t>
  </si>
  <si>
    <t>Social fundadora - Diseñadora</t>
  </si>
  <si>
    <t>blucia.salazar@gmail.com</t>
  </si>
  <si>
    <t>Karen Mendoza</t>
  </si>
  <si>
    <t>Cc 1001045495</t>
  </si>
  <si>
    <t>Administradora ambiental</t>
  </si>
  <si>
    <t>Karenyuliethruiz2002@gmail.com</t>
  </si>
  <si>
    <t>Rosario Del Pozo Molina</t>
  </si>
  <si>
    <t>DNI 08339920</t>
  </si>
  <si>
    <t>Oportunidades Solidarias SAC</t>
  </si>
  <si>
    <t>Manuel Santiago Torrado Garzón</t>
  </si>
  <si>
    <t>cédula: 1019073528</t>
  </si>
  <si>
    <t>Bolsa Vida SAS</t>
  </si>
  <si>
    <t>bolsavidast@gmail.com</t>
  </si>
  <si>
    <t>María José Mora.</t>
  </si>
  <si>
    <t>Coordinadora de sostenibilidad</t>
  </si>
  <si>
    <t>Sebastián cortés</t>
  </si>
  <si>
    <t>cc 1032468184</t>
  </si>
  <si>
    <t>secretaría distrital de ambiente</t>
  </si>
  <si>
    <t>contratista</t>
  </si>
  <si>
    <t>edwin.cortes@ambientebogota.gov.co</t>
  </si>
  <si>
    <t>María Elena Sierra Rojas</t>
  </si>
  <si>
    <t>mariaelenasierrarojas@gmail.com</t>
  </si>
  <si>
    <t>Carolina Villamil</t>
  </si>
  <si>
    <t>Creaciones Emmily</t>
  </si>
  <si>
    <t>nellycarolina0511@gmail.com</t>
  </si>
  <si>
    <t>Sandra Díaz Sierra</t>
  </si>
  <si>
    <t>sandra.diaz053021@gmail.com</t>
  </si>
  <si>
    <t>Adriana Marlen Chaves Ballen</t>
  </si>
  <si>
    <t>Cédula 52994259</t>
  </si>
  <si>
    <t>Jefe de producción</t>
  </si>
  <si>
    <t>chavezadriana176@gmail.com</t>
  </si>
  <si>
    <t>Cindy Arenas</t>
  </si>
  <si>
    <t>Fractal</t>
  </si>
  <si>
    <t>Profesional de Economía Circular</t>
  </si>
  <si>
    <t>cindy.arenas@upb.edu.co</t>
  </si>
  <si>
    <t>Ricardo Reyes</t>
  </si>
  <si>
    <t>Director de Sostenibilidad</t>
  </si>
  <si>
    <t>Ricardo.reyes@estrategiasfractal.com</t>
  </si>
  <si>
    <t>Débora Isabel Segura Moreno</t>
  </si>
  <si>
    <t>CC 1018500245</t>
  </si>
  <si>
    <t>Profesional apoyo</t>
  </si>
  <si>
    <t>debora.segura@ambientebogota.gov.co</t>
  </si>
  <si>
    <t>CC 75088276</t>
  </si>
  <si>
    <t>Consultor ESG</t>
  </si>
  <si>
    <t>Juan Gabriel Cadavid Franco</t>
  </si>
  <si>
    <t>CC 1024541060</t>
  </si>
  <si>
    <t>ASOPIESB</t>
  </si>
  <si>
    <t>Director Tecnico</t>
  </si>
  <si>
    <t>laboratorioasopiesb@gmail.com</t>
  </si>
  <si>
    <t>Fractal Estrategias Sostenibles</t>
  </si>
  <si>
    <t>ricardo.reyes@estrategiasfractal.com</t>
  </si>
  <si>
    <t>Nicole Bañados</t>
  </si>
  <si>
    <t>RUT: 17679111-k</t>
  </si>
  <si>
    <t>Cadenas de Valor Sustentables</t>
  </si>
  <si>
    <t>Lider de proyectos de Economía Circular</t>
  </si>
  <si>
    <t>nb@cavsustentables.com</t>
  </si>
  <si>
    <t>LUCY BETTY OLIVARES MECHATO</t>
  </si>
  <si>
    <t>DNI 09052889</t>
  </si>
  <si>
    <t>CORPORACIÓN TEXTIL BTY Co. SAC</t>
  </si>
  <si>
    <t>REPRESENTANTE LEGAL</t>
  </si>
  <si>
    <t>bettyolivares@corporacionbtyco.com</t>
  </si>
  <si>
    <t>940-170680</t>
  </si>
  <si>
    <t>Mónica Tirado</t>
  </si>
  <si>
    <t>Cc 42732146</t>
  </si>
  <si>
    <t>Profesional Educativa</t>
  </si>
  <si>
    <t>Operaciones.educativas@estrategiasfractal.com</t>
  </si>
  <si>
    <t>Gustavo Adolfo Ocampo López</t>
  </si>
  <si>
    <t>INE</t>
  </si>
  <si>
    <t>El mural del textil</t>
  </si>
  <si>
    <t>Coordinador de America Latina</t>
  </si>
  <si>
    <t>muraldeltextillatam@gmail.com</t>
  </si>
  <si>
    <t>52 1 55 3055 4301</t>
  </si>
  <si>
    <t>Ciudad de México</t>
  </si>
  <si>
    <t>Laura Áñez</t>
  </si>
  <si>
    <t>cc. 53051673</t>
  </si>
  <si>
    <t>Laura Áñez Textiles</t>
  </si>
  <si>
    <t>Directora</t>
  </si>
  <si>
    <t>lauraaneztextiles@gmail.com</t>
  </si>
  <si>
    <t>Jessica Guevara</t>
  </si>
  <si>
    <t>Cc 1010236539</t>
  </si>
  <si>
    <t>Grupo ASD</t>
  </si>
  <si>
    <t>Profesional HSE Ambiental</t>
  </si>
  <si>
    <t>jguevara@grupoasd.com</t>
  </si>
  <si>
    <t>Yesika Sánchez</t>
  </si>
  <si>
    <t>Cc 1033783100</t>
  </si>
  <si>
    <t>Joyas de arte sostenible</t>
  </si>
  <si>
    <t>Ceo</t>
  </si>
  <si>
    <t>yesikasanchez328@gmail.com</t>
  </si>
  <si>
    <t>Solkem de Colombia</t>
  </si>
  <si>
    <t>Paula Montenegro</t>
  </si>
  <si>
    <t>C.C. 1032796308</t>
  </si>
  <si>
    <t>Decowraps Colombia</t>
  </si>
  <si>
    <t>Asistente de sostenibilidad</t>
  </si>
  <si>
    <t>pandrea102015@gmail.com</t>
  </si>
  <si>
    <t>Karen Valentina Pineda Quintero</t>
  </si>
  <si>
    <t>CC 1.031.540.417</t>
  </si>
  <si>
    <t>Responsable Ambiental</t>
  </si>
  <si>
    <t>gestion.ambiental@medivaric.com.co</t>
  </si>
  <si>
    <t>Laura Cruz Pardo</t>
  </si>
  <si>
    <t>Tan Basicx</t>
  </si>
  <si>
    <t>Directora creativa</t>
  </si>
  <si>
    <t>Cruz9637@gmail.com</t>
  </si>
  <si>
    <t>Francisca Jaramillo</t>
  </si>
  <si>
    <t>Biocompost</t>
  </si>
  <si>
    <t>Coordinadora de proyectos</t>
  </si>
  <si>
    <t>fjaramillo@biocompost.net</t>
  </si>
  <si>
    <t>SARA OROZCO</t>
  </si>
  <si>
    <t>LC</t>
  </si>
  <si>
    <t>Asistente</t>
  </si>
  <si>
    <t>sara@limacompost.com</t>
  </si>
  <si>
    <t>Andrea Opitz</t>
  </si>
  <si>
    <t>13848014-3</t>
  </si>
  <si>
    <t>Thermikhaus</t>
  </si>
  <si>
    <t>contacto@thermikhaus.cl</t>
  </si>
  <si>
    <t>Puerto Varas - Chile</t>
  </si>
  <si>
    <t>LIZETH VIVIANA LOPEZ CASTRO</t>
  </si>
  <si>
    <t>CC 1022970625</t>
  </si>
  <si>
    <t>PLASTIPACK S.A.</t>
  </si>
  <si>
    <t>llopez@plastipack.com.co</t>
  </si>
  <si>
    <t>Viviana Mendivelso Garcia</t>
  </si>
  <si>
    <t>PLASTIPACK SAS</t>
  </si>
  <si>
    <t>Jefe de Calidad</t>
  </si>
  <si>
    <t>vmendivelso@plastipack.com.co</t>
  </si>
  <si>
    <t>313 4347414</t>
  </si>
  <si>
    <t>Ana Miryam Nuñez</t>
  </si>
  <si>
    <t>CC52336308</t>
  </si>
  <si>
    <t>Ana Nuñez</t>
  </si>
  <si>
    <t>vibrantemodacircular@gmail.com</t>
  </si>
  <si>
    <t>Luis Fernando Cárdenas Alfonso</t>
  </si>
  <si>
    <t>Plastipack S.A.</t>
  </si>
  <si>
    <t>Analista de Calidad</t>
  </si>
  <si>
    <t>fcardenas@plastipack.com.co</t>
  </si>
  <si>
    <t>Lizeth Parra</t>
  </si>
  <si>
    <t>C.C. 1019005293</t>
  </si>
  <si>
    <t>Marroquinera</t>
  </si>
  <si>
    <t>Pilar Arenas</t>
  </si>
  <si>
    <t>Sustentar Soluciones Verdes SAS</t>
  </si>
  <si>
    <t>Directora Comercial</t>
  </si>
  <si>
    <t>comercial@sustentar.co</t>
  </si>
  <si>
    <t>mario alberto sandoval leal</t>
  </si>
  <si>
    <t>cluster</t>
  </si>
  <si>
    <t>lider</t>
  </si>
  <si>
    <t>mariosandoval_5@hotmail.ocm</t>
  </si>
  <si>
    <t>Ibon Tatiana Ariza</t>
  </si>
  <si>
    <t>CC1010174175</t>
  </si>
  <si>
    <t>Manufaturas juppa sas</t>
  </si>
  <si>
    <t>Coordinadora Técnica</t>
  </si>
  <si>
    <t>DNI 19177968-1</t>
  </si>
  <si>
    <t>Elove - United Nations Chile</t>
  </si>
  <si>
    <t>CEO &amp; Founder - Youth Reference Board &amp; World Food Forum</t>
  </si>
  <si>
    <t>Yuly Karine Salazar</t>
  </si>
  <si>
    <t>Cedula: 52822671</t>
  </si>
  <si>
    <t>Yulysalazarpaez@gmail.com</t>
  </si>
  <si>
    <t>Camila Contreras</t>
  </si>
  <si>
    <t>Macecofar Cia Ltda BIC</t>
  </si>
  <si>
    <t>Gerente de producción</t>
  </si>
  <si>
    <t>gerencia@macecofar.com</t>
  </si>
  <si>
    <t>cc1052413000</t>
  </si>
  <si>
    <t>ANDI</t>
  </si>
  <si>
    <t>Asistente Vp Desarrollo Sostenible</t>
  </si>
  <si>
    <t>Laura Stefany Alvarez Gonzalez</t>
  </si>
  <si>
    <t>CC 1013685019</t>
  </si>
  <si>
    <t>Adriana Arroyo</t>
  </si>
  <si>
    <t>Docente negocios sostenibles</t>
  </si>
  <si>
    <t>arroyoadriana@unbosque.edu.co</t>
  </si>
  <si>
    <t>Asociación Parque Industrial Ecoeficiente de San Benito - ASOPIESB</t>
  </si>
  <si>
    <t>Director técnico</t>
  </si>
  <si>
    <t>Maya Diseño y Moda/Reciclaje</t>
  </si>
  <si>
    <t>Cc 75003493</t>
  </si>
  <si>
    <t>Consultor Ambiental</t>
  </si>
  <si>
    <t>C.C 52231454</t>
  </si>
  <si>
    <t>Isabel Narvaez</t>
  </si>
  <si>
    <t>CC57290516</t>
  </si>
  <si>
    <t>Líder en Economía Circular</t>
  </si>
  <si>
    <t>Maria Elena Sierra Rojas</t>
  </si>
  <si>
    <t>Hebras vivas</t>
  </si>
  <si>
    <t>Instituto Basura Cero Chile</t>
  </si>
  <si>
    <t>Director Nacional</t>
  </si>
  <si>
    <t>Todo el territorio de Chile y a través de la Academia Basura Cero LATAM</t>
  </si>
  <si>
    <t>La Fundación Azul</t>
  </si>
  <si>
    <t>Director Ejecutivo</t>
  </si>
  <si>
    <t>John Edwar Diaz</t>
  </si>
  <si>
    <t>C.C. 1143852425</t>
  </si>
  <si>
    <t>DROMOS PAVIMENTOS SAS</t>
  </si>
  <si>
    <t>Ingeniero Ambiental</t>
  </si>
  <si>
    <t>ambiental@dromos.co</t>
  </si>
  <si>
    <t>Kecool</t>
  </si>
  <si>
    <t>Jorge Javier Mendez Gonzalez</t>
  </si>
  <si>
    <t>CC 79833085</t>
  </si>
  <si>
    <t>Listonplast S.A.S</t>
  </si>
  <si>
    <t>listonplast@gmail.com</t>
  </si>
  <si>
    <t>NINHOZMAR</t>
  </si>
  <si>
    <t>Rut 12950211</t>
  </si>
  <si>
    <t>Asesora senior</t>
  </si>
  <si>
    <t>Laura Manrique Rojas</t>
  </si>
  <si>
    <t>C.C. 1013595346</t>
  </si>
  <si>
    <t>Consultora Independiente</t>
  </si>
  <si>
    <t>NA</t>
  </si>
  <si>
    <t>Jhon Fredy Arias</t>
  </si>
  <si>
    <t>Sandra Acosta Beltrán</t>
  </si>
  <si>
    <t>Cédula 29818346</t>
  </si>
  <si>
    <t>La Beltrana</t>
  </si>
  <si>
    <t>Cofundador</t>
  </si>
  <si>
    <t>Labeltranasostenible@gmail.com</t>
  </si>
  <si>
    <t>Oriana Roa Motta</t>
  </si>
  <si>
    <t>CC 1013621969</t>
  </si>
  <si>
    <t>Macecofar Cia Ltda Bic</t>
  </si>
  <si>
    <t>produccion@macecofar.com</t>
  </si>
  <si>
    <t>Lesly Catalina Perdomo Cerquera</t>
  </si>
  <si>
    <t>CC 1075216763</t>
  </si>
  <si>
    <t>Ingeniería y Gestión Integral</t>
  </si>
  <si>
    <t>lesly.perdomo@ingestionintegral.com</t>
  </si>
  <si>
    <t>Neiva</t>
  </si>
  <si>
    <t>Brandon Yair Marín Palacios</t>
  </si>
  <si>
    <t>Cédula 1023955045</t>
  </si>
  <si>
    <t>Este es mi bus</t>
  </si>
  <si>
    <t>Analista ambiental</t>
  </si>
  <si>
    <t>brandonmarin6@gmail.com</t>
  </si>
  <si>
    <t>Johana Romero López</t>
  </si>
  <si>
    <t>johana.romerol@miproposito.org</t>
  </si>
  <si>
    <t>Diana Gómez</t>
  </si>
  <si>
    <t>Lina Duque</t>
  </si>
  <si>
    <t>CC 43491154</t>
  </si>
  <si>
    <t>Consultor Sostenibilidad</t>
  </si>
  <si>
    <t>linamarceladg@gmail.com</t>
  </si>
  <si>
    <t>Miryam Constanza Quintero Mondragón</t>
  </si>
  <si>
    <t>miryamconstanza@hotmail.com</t>
  </si>
  <si>
    <t>Santiago de Cali</t>
  </si>
  <si>
    <t>GENNY SÁNCHEZ MÉNDEZ</t>
  </si>
  <si>
    <t>CC63494300</t>
  </si>
  <si>
    <t>Contratista SEGAE</t>
  </si>
  <si>
    <t>Cc 52062991</t>
  </si>
  <si>
    <t>German Alberto Moreno Bohórquez</t>
  </si>
  <si>
    <t>Cedula de Ciudadanía 79886887</t>
  </si>
  <si>
    <t>Coordinador de Calidad</t>
  </si>
  <si>
    <t>gmoreno@plastipack.com.co</t>
  </si>
  <si>
    <t>Carlos Naranjo</t>
  </si>
  <si>
    <t>CC 71779411</t>
  </si>
  <si>
    <t>cnaranjo78@gmail.com</t>
  </si>
  <si>
    <t>Sebastián Hernández</t>
  </si>
  <si>
    <t>Cc 1019121812</t>
  </si>
  <si>
    <t>david.sebas06@gmail.com</t>
  </si>
  <si>
    <t>Yesica Ramírez</t>
  </si>
  <si>
    <t>Cc 1214739163</t>
  </si>
  <si>
    <t>Profesional de sostenibilidad</t>
  </si>
  <si>
    <t>Camila Herrera Millan</t>
  </si>
  <si>
    <t>Camila1herrera1millan1@gmail.com</t>
  </si>
  <si>
    <t>313889215e</t>
  </si>
  <si>
    <t>Vanessa Sanchez Restrepo</t>
  </si>
  <si>
    <t>Gaia servicios ambientales</t>
  </si>
  <si>
    <t>vsanchez@gaiasa.com</t>
  </si>
  <si>
    <t>Carlos Bautista</t>
  </si>
  <si>
    <t>Cc 1065006669fnt</t>
  </si>
  <si>
    <t>Fnt</t>
  </si>
  <si>
    <t>Ingeniero ambiental</t>
  </si>
  <si>
    <t>Baullproject@gmail.com</t>
  </si>
  <si>
    <t>Monteria</t>
  </si>
  <si>
    <t>Paula Arango</t>
  </si>
  <si>
    <t>Cc 1015413993</t>
  </si>
  <si>
    <t>Secretaría de Educación Distrital</t>
  </si>
  <si>
    <t>Especialista energías renovables y sostenibilidad</t>
  </si>
  <si>
    <t>parango@educacionbogota.gov.co</t>
  </si>
  <si>
    <t>Liliana Vargas Palencia</t>
  </si>
  <si>
    <t>E&amp;L La Fina Jabonería Artesanal</t>
  </si>
  <si>
    <t>Lilianavapa@gmail.com</t>
  </si>
  <si>
    <t>Cartagena</t>
  </si>
  <si>
    <t>Yuleidy Suarez Barrientos</t>
  </si>
  <si>
    <t>GAIA</t>
  </si>
  <si>
    <t>Katerin Saavedra</t>
  </si>
  <si>
    <t>ing.katerin.saavedra@gmail.com</t>
  </si>
  <si>
    <t>Diana Luz Díaz Zúñiga</t>
  </si>
  <si>
    <t>Artisan By Diana Zuñiga</t>
  </si>
  <si>
    <t>Emprendedora</t>
  </si>
  <si>
    <t>Artisanalbydianazuniga@gmail.com</t>
  </si>
  <si>
    <t>Yenny Raquel Puello Rodriguez</t>
  </si>
  <si>
    <t>Gracias Crochet</t>
  </si>
  <si>
    <t>Yennypuellor@gmail.com</t>
  </si>
  <si>
    <t>310 546 57 20</t>
  </si>
  <si>
    <t>Turbaco Bolívar</t>
  </si>
  <si>
    <t>Luz Helena Vitola Ferrer</t>
  </si>
  <si>
    <t>C C # 45511612</t>
  </si>
  <si>
    <t>Luz Helena joyería y accesorios</t>
  </si>
  <si>
    <t>lucyvitola@hotmail.com</t>
  </si>
  <si>
    <t>Cartagena (Colombia)</t>
  </si>
  <si>
    <t>Neidy Luz De Arco Romero</t>
  </si>
  <si>
    <t>empresa</t>
  </si>
  <si>
    <t>creacionesgeniul@gmail.com</t>
  </si>
  <si>
    <t>Maira Alejandra De la hoz Orozco</t>
  </si>
  <si>
    <t>Artesanías Maira de la hoz</t>
  </si>
  <si>
    <t>mairadelahoz23@gmail.com</t>
  </si>
  <si>
    <t>Cartagena de indias</t>
  </si>
  <si>
    <t>Daniela Lozano</t>
  </si>
  <si>
    <t>Conservemos SAS</t>
  </si>
  <si>
    <t>Gestora Ambiental</t>
  </si>
  <si>
    <t>ambiental@conservemos.com</t>
  </si>
  <si>
    <t>Alexandra Polo Correa</t>
  </si>
  <si>
    <t>Cédula 45687801</t>
  </si>
  <si>
    <t>Inversiones Giuni sas</t>
  </si>
  <si>
    <t>Líder de sistemas de gestión</t>
  </si>
  <si>
    <t>administracion@giuni.co</t>
  </si>
  <si>
    <t>Maira Esther De Jesus Ruiz</t>
  </si>
  <si>
    <t>Artesanías Punto Arte</t>
  </si>
  <si>
    <t>Representante Legal</t>
  </si>
  <si>
    <t>mairaesther95@hotmail.com</t>
  </si>
  <si>
    <t>Carmen Elena Puello Rodríguez</t>
  </si>
  <si>
    <t>Dulce caribe</t>
  </si>
  <si>
    <t>carelena07@gmail.com</t>
  </si>
  <si>
    <t>Turbaco</t>
  </si>
  <si>
    <t>NICOLAS NARVAEZ</t>
  </si>
  <si>
    <t>NICOLAS.NARVAEZ@MARROQUINERA.COM.CO</t>
  </si>
  <si>
    <t>Beatriz Helena Rey Caceres</t>
  </si>
  <si>
    <t>Cedula de ciudadania 63.502.685</t>
  </si>
  <si>
    <t>Fundación Ecosistema Colombia</t>
  </si>
  <si>
    <t>Directora Ejecutiva</t>
  </si>
  <si>
    <t>reycaceres@gmail.com</t>
  </si>
  <si>
    <t>Bucaramanga</t>
  </si>
  <si>
    <t>Lina Peñaranda Delgado</t>
  </si>
  <si>
    <t>Cedula 37728258</t>
  </si>
  <si>
    <t>Fundación Universitaria Comfenalco Santander</t>
  </si>
  <si>
    <t>linampenarandad@unc.edu.co</t>
  </si>
  <si>
    <t>Tilcia Yaneth Ardila Pinto</t>
  </si>
  <si>
    <t>Fundación universitaria Comfenalco Santander UNC</t>
  </si>
  <si>
    <t>tilciaardila@unc.edu.co</t>
  </si>
  <si>
    <t>kecool202@gmail.com</t>
  </si>
  <si>
    <t>YOLANDA SOFIA QUINTERO SUAREZ</t>
  </si>
  <si>
    <t>CC 37725324</t>
  </si>
  <si>
    <t>FUNDACION UNIVERSITARIA COMFENALCO</t>
  </si>
  <si>
    <t>DOCENTE</t>
  </si>
  <si>
    <t>sofiaquinteros@unc.edu.co</t>
  </si>
  <si>
    <t>Bucaramanga Santander</t>
  </si>
  <si>
    <t>Martha González</t>
  </si>
  <si>
    <t>Cc: 1067160142</t>
  </si>
  <si>
    <t>Universidad Pontificia Bolivariana</t>
  </si>
  <si>
    <t>lilianagonzalezcorrea8@gmail.com</t>
  </si>
  <si>
    <t>Anahi cuartas</t>
  </si>
  <si>
    <t>Anahi.cuartas@upb.edu.co</t>
  </si>
  <si>
    <t>Ninguna</t>
  </si>
  <si>
    <t>Sandra Bacca Piñeros</t>
  </si>
  <si>
    <t>CC52261030</t>
  </si>
  <si>
    <t>Arquitecta</t>
  </si>
  <si>
    <t>Yovanabacca@gmail.com</t>
  </si>
  <si>
    <t>Gladys, Adriana Camacho Rojas</t>
  </si>
  <si>
    <t>cc 52249710</t>
  </si>
  <si>
    <t>El circulatorio</t>
  </si>
  <si>
    <t>Directora general</t>
  </si>
  <si>
    <t>elcirculatorio@gmail.com</t>
  </si>
  <si>
    <t>Valentina Solano</t>
  </si>
  <si>
    <t>Analista</t>
  </si>
  <si>
    <t>Vsol051814@gmail.com</t>
  </si>
  <si>
    <t>Pablo maya</t>
  </si>
  <si>
    <t>Cédula 98666408</t>
  </si>
  <si>
    <t>UdeA</t>
  </si>
  <si>
    <t>pablo.maya@udea.edu.co</t>
  </si>
  <si>
    <t>Sonia Carolina Romero Rojas</t>
  </si>
  <si>
    <t>CC 1018444858</t>
  </si>
  <si>
    <t>sonicaro111@gmail.com</t>
  </si>
  <si>
    <t>Marcela Castillo Fonseca</t>
  </si>
  <si>
    <t>marcelacastillof@gmail.com</t>
  </si>
  <si>
    <t>Daniela Correa</t>
  </si>
  <si>
    <t>Cedula</t>
  </si>
  <si>
    <t>Profesional SST</t>
  </si>
  <si>
    <t>danycorreav@gmail.com</t>
  </si>
  <si>
    <t>Melissa Toloza</t>
  </si>
  <si>
    <t>CC 1090391665</t>
  </si>
  <si>
    <t>OLGA PEREZ</t>
  </si>
  <si>
    <t>CC 46379808</t>
  </si>
  <si>
    <t>CIRCULAR LAB SAS</t>
  </si>
  <si>
    <t>DIRECTORA DE NUEVOS NEGOCIOS</t>
  </si>
  <si>
    <t>operezmu@yahoo.com</t>
  </si>
  <si>
    <t>Jesús David Cuervo Camayo</t>
  </si>
  <si>
    <t>Cc 1113675012</t>
  </si>
  <si>
    <t>Combustibles Liquidos de Colombia</t>
  </si>
  <si>
    <t>Coordinador ambiental</t>
  </si>
  <si>
    <t>jcuervo@clcgas.com.co</t>
  </si>
  <si>
    <t>Edwin Camelo Martinez</t>
  </si>
  <si>
    <t>Cc 80732859</t>
  </si>
  <si>
    <t>Proyecto COP</t>
  </si>
  <si>
    <t>Analista de proyectos</t>
  </si>
  <si>
    <t>Edwin.camelo@undp.org</t>
  </si>
  <si>
    <t>Ingrith Patricia Rivera</t>
  </si>
  <si>
    <t>Ingrithpatricia@hotmail.com</t>
  </si>
  <si>
    <t>Fairuz Loutfi</t>
  </si>
  <si>
    <t>WRI</t>
  </si>
  <si>
    <t>Gerente de Economía Circular y Eficiencia Energética</t>
  </si>
  <si>
    <t>fairuz.loutfi@wri.org</t>
  </si>
  <si>
    <t>CDMX</t>
  </si>
  <si>
    <t>Johanna Vargas</t>
  </si>
  <si>
    <t>Cc52905061</t>
  </si>
  <si>
    <t>Ecopetrol</t>
  </si>
  <si>
    <t>Profesional Senior Economía Circular</t>
  </si>
  <si>
    <t>johannavargas82@yahoo.com</t>
  </si>
  <si>
    <t>Harrisom Suarez</t>
  </si>
  <si>
    <t>CC 1085264710</t>
  </si>
  <si>
    <t>Ing. Civil</t>
  </si>
  <si>
    <t>hjsuarez@hotmail.es</t>
  </si>
  <si>
    <t>Barrancabermeja</t>
  </si>
  <si>
    <t>María Paula Serrano</t>
  </si>
  <si>
    <t>Greenquips</t>
  </si>
  <si>
    <t>Desarrollo de negocios</t>
  </si>
  <si>
    <t>Info@greenquips.com</t>
  </si>
  <si>
    <t>c.c. 1030531534</t>
  </si>
  <si>
    <t>Cel 3133732025</t>
  </si>
  <si>
    <t>José Bustos Núñez</t>
  </si>
  <si>
    <t>c.c. 79127811</t>
  </si>
  <si>
    <t>SDA  - SEGAE</t>
  </si>
  <si>
    <t>jose.bustos@ambientebogota.gov.co</t>
  </si>
  <si>
    <t>Juliana Forero</t>
  </si>
  <si>
    <t>C.C. 1032496564</t>
  </si>
  <si>
    <t>Constructora Las Galias</t>
  </si>
  <si>
    <t>Residente Ambiental</t>
  </si>
  <si>
    <t>julianamartinez@galias.com.co</t>
  </si>
  <si>
    <t>Paola Zapata</t>
  </si>
  <si>
    <t>CC 52952265</t>
  </si>
  <si>
    <t>Arpro</t>
  </si>
  <si>
    <t>Director SSTA</t>
  </si>
  <si>
    <t>paola.zapata@somosgrupo-a.com</t>
  </si>
  <si>
    <t>ADRIANA PARRA CUBILLOS</t>
  </si>
  <si>
    <t>CONSTRUCTORA LAS GALIAS</t>
  </si>
  <si>
    <t>RESIDENTE AMBIENTAL</t>
  </si>
  <si>
    <t>adrianaparra@galias.com.co</t>
  </si>
  <si>
    <t>Magda Liliana Medina Gonzaelz</t>
  </si>
  <si>
    <t>JOHN VANEGAS LIEVANO</t>
  </si>
  <si>
    <t>INDEPENDIENTE</t>
  </si>
  <si>
    <t>CONSULTOR AMB</t>
  </si>
  <si>
    <t>jvanegaslievano@gmail.com</t>
  </si>
  <si>
    <t>Ximena Robayo</t>
  </si>
  <si>
    <t>Cc 1026574716</t>
  </si>
  <si>
    <t>LRM INGENIERIA</t>
  </si>
  <si>
    <t>gerente técnico</t>
  </si>
  <si>
    <t>ximenarobayom@gmail.com</t>
  </si>
  <si>
    <t>Katherin Sanabria Ruiz</t>
  </si>
  <si>
    <t>HYBRICO</t>
  </si>
  <si>
    <t>Coordinadora HSE</t>
  </si>
  <si>
    <t>katherin.sanabria@hybricoenergy.com</t>
  </si>
  <si>
    <t>Luis Felipe Duitama Chudt</t>
  </si>
  <si>
    <t>CC 1052402038</t>
  </si>
  <si>
    <t>Alcaldía Local de Chapinero</t>
  </si>
  <si>
    <t>Profesional Ambiental PIGA</t>
  </si>
  <si>
    <t>piga.chapinero@gobiernobogota.gov.co</t>
  </si>
  <si>
    <t>Gloria Rodríguez</t>
  </si>
  <si>
    <t>Cc 51762856</t>
  </si>
  <si>
    <t>glomarolo1@hotmail.com</t>
  </si>
  <si>
    <t>Wendy Rojas</t>
  </si>
  <si>
    <t>CC 1032467518</t>
  </si>
  <si>
    <t>Secretaría de Planeación</t>
  </si>
  <si>
    <t>wendyrjs51@gmail.com</t>
  </si>
  <si>
    <t>Andrés Mauricio Beltrán</t>
  </si>
  <si>
    <t>AEI Arquitectura e Interiores S.A.S.</t>
  </si>
  <si>
    <t>Coordinador ambiental y de calidad</t>
  </si>
  <si>
    <t>abeltran@aeispaces.com</t>
  </si>
  <si>
    <t>Angela Espinel</t>
  </si>
  <si>
    <t>CC1121940249</t>
  </si>
  <si>
    <t>Arquitectura y Concreto</t>
  </si>
  <si>
    <t>Analista de Sostenibilidad</t>
  </si>
  <si>
    <t>sostenibilidadbta@arquitecturayconcreto.com</t>
  </si>
  <si>
    <t>Mónica Andrea Rivera Ángel</t>
  </si>
  <si>
    <t>SDP</t>
  </si>
  <si>
    <t>Profesional especializada</t>
  </si>
  <si>
    <t>mriveraa@sdp.gov.co</t>
  </si>
  <si>
    <t>MARIA CAMILA DURAN MEDINA</t>
  </si>
  <si>
    <t>CC 1098823660</t>
  </si>
  <si>
    <t>CEMEX COLOMBIA</t>
  </si>
  <si>
    <t>ASESOR TECNICO DE AGREGADOS RECICLADOS Y DEMOLICION</t>
  </si>
  <si>
    <t>mariacamila.duran@cemex.com</t>
  </si>
  <si>
    <t>Salome Fique</t>
  </si>
  <si>
    <t>Cemex Colombia s.a</t>
  </si>
  <si>
    <t>Coordinador Administratico y comercial</t>
  </si>
  <si>
    <t>salomeestephania.fique@cemex.com</t>
  </si>
  <si>
    <t>Sandra Ortiz Barragán</t>
  </si>
  <si>
    <t>SOB Arquitectura y Desarrollo Sostenible</t>
  </si>
  <si>
    <t>Directora Técnica y Comercial</t>
  </si>
  <si>
    <t>sandraortiz@sob.com.co</t>
  </si>
  <si>
    <t>María Teresa Mecon Castillo</t>
  </si>
  <si>
    <t>mariateresa.mecon@gmail.com</t>
  </si>
  <si>
    <t>Juan Diego Manrique</t>
  </si>
  <si>
    <t>CC 1000182270</t>
  </si>
  <si>
    <t>Cemex Colombia</t>
  </si>
  <si>
    <t>Practicante</t>
  </si>
  <si>
    <t>juan.manrique@cemex.com</t>
  </si>
  <si>
    <t>Tatiana Zuluaga Franco</t>
  </si>
  <si>
    <t>CC. 1024525449</t>
  </si>
  <si>
    <t>LEGRAND COLOMBIA SA</t>
  </si>
  <si>
    <t>Responsable Asuntos Ambientales</t>
  </si>
  <si>
    <t>tatiana.zuluaga@legrand-ext.com</t>
  </si>
  <si>
    <t>Sonia Duarte Urrego</t>
  </si>
  <si>
    <t>Profesional Especializada</t>
  </si>
  <si>
    <t>sonia.duarteurrego@gmail.com</t>
  </si>
  <si>
    <t>sergio sanchez</t>
  </si>
  <si>
    <t>cc 80850767</t>
  </si>
  <si>
    <t>SDHT</t>
  </si>
  <si>
    <t>Arquitecto</t>
  </si>
  <si>
    <t>sergio.sanchez@habitatbogota.gov.co</t>
  </si>
  <si>
    <t>Ángela Pérez</t>
  </si>
  <si>
    <t>CC 1072708700</t>
  </si>
  <si>
    <t>Consorcio YDN Boyaca</t>
  </si>
  <si>
    <t>angela.perez@ydn.com.co</t>
  </si>
  <si>
    <t>Ruth Yamile Camacho Camacho</t>
  </si>
  <si>
    <t>Consorcio vial Colombia 2015</t>
  </si>
  <si>
    <t>ambiental</t>
  </si>
  <si>
    <t>ruthyamicama@yahoo.es</t>
  </si>
  <si>
    <t>JOHANNA ALCOCER</t>
  </si>
  <si>
    <t>CC 1091660435</t>
  </si>
  <si>
    <t>PROINARK SAS</t>
  </si>
  <si>
    <t>AMBIENTAL</t>
  </si>
  <si>
    <t>j.alcocer@proinark.com</t>
  </si>
  <si>
    <t>Sindy Sofía Suárez Silgado</t>
  </si>
  <si>
    <t>Cédula 26202867</t>
  </si>
  <si>
    <t>Universidad Antonio Nariño</t>
  </si>
  <si>
    <t>Coordinador de programa</t>
  </si>
  <si>
    <t>sindysofia@uan.edu.co</t>
  </si>
  <si>
    <t>Ibagué</t>
  </si>
  <si>
    <t>Gina Zambrano</t>
  </si>
  <si>
    <t>gina5145@gmail.com</t>
  </si>
  <si>
    <t>Elizabeth Barragán</t>
  </si>
  <si>
    <t>Cedula de Ciudadanía</t>
  </si>
  <si>
    <t>Tecnitanques Ingenieros</t>
  </si>
  <si>
    <t>Gerente de sostenibilidad</t>
  </si>
  <si>
    <t>elizabeth.barragan@tecnitanques.com</t>
  </si>
  <si>
    <t>GINA Alejandra Tejada Gutierrez</t>
  </si>
  <si>
    <t>Cc 1030556676</t>
  </si>
  <si>
    <t>SDA</t>
  </si>
  <si>
    <t>gina.tejada@ambientebogota.gov.co</t>
  </si>
  <si>
    <t>Juliana Herrera Macias</t>
  </si>
  <si>
    <t>Profesional Ambiental</t>
  </si>
  <si>
    <t>julihema@gmail.com</t>
  </si>
  <si>
    <t>Angy Soto Juya</t>
  </si>
  <si>
    <t>ang.soto@udca.edu.co</t>
  </si>
  <si>
    <t>Jhann Horta Polania</t>
  </si>
  <si>
    <t>Magnex</t>
  </si>
  <si>
    <t>jhann.horta@magnexgroup.com</t>
  </si>
  <si>
    <t>Daniela Mozo</t>
  </si>
  <si>
    <t>danyaleja.09@gmail.com</t>
  </si>
  <si>
    <t>Lizeth cañón</t>
  </si>
  <si>
    <t>CC 1073238753</t>
  </si>
  <si>
    <t>Proing</t>
  </si>
  <si>
    <t>Coordinadora ambiental</t>
  </si>
  <si>
    <t>pga.653@proing.com.co</t>
  </si>
  <si>
    <t>Camilo Andrés Rodriguez Poveda</t>
  </si>
  <si>
    <t>Cédula 80040489</t>
  </si>
  <si>
    <t>Arca Sistanble Projects SAS - Arca proyectos Group SAS</t>
  </si>
  <si>
    <t>Director de proyectos sostenibles</t>
  </si>
  <si>
    <t>arca.proyectos, group@gmail.com</t>
  </si>
  <si>
    <t>Monica Ospina</t>
  </si>
  <si>
    <t>Cc. 24.694.514</t>
  </si>
  <si>
    <t>Cusezar S.A.</t>
  </si>
  <si>
    <t>Coordinadora SST&amp;GA</t>
  </si>
  <si>
    <t>mospina@cusezar.com</t>
  </si>
  <si>
    <t>Sonia Blanco</t>
  </si>
  <si>
    <t>c.c. 52524962</t>
  </si>
  <si>
    <t>gerencia.somaco2@gmail.com</t>
  </si>
  <si>
    <t>Ana Myriam Nuñez</t>
  </si>
  <si>
    <t>Cc 52336308</t>
  </si>
  <si>
    <t>Flor Chillon</t>
  </si>
  <si>
    <t>Cc 1002631606</t>
  </si>
  <si>
    <t>floranadela2016@gmail.com</t>
  </si>
  <si>
    <t>Andrés Felipe Rojas Rodríguez</t>
  </si>
  <si>
    <t>Cédula de ciudadanía</t>
  </si>
  <si>
    <t>felipe.rojas@magnexgroup.com</t>
  </si>
  <si>
    <t>Diana Camacho</t>
  </si>
  <si>
    <t>cc 52051784</t>
  </si>
  <si>
    <t>geozsas</t>
  </si>
  <si>
    <t>representante</t>
  </si>
  <si>
    <t>gheocrear@yahoo.com</t>
  </si>
  <si>
    <t>Nubia Marcela Torres</t>
  </si>
  <si>
    <t>ACI proyectos</t>
  </si>
  <si>
    <t>Especialista ambiental</t>
  </si>
  <si>
    <t>nubiatorres@aciproyectos.com</t>
  </si>
  <si>
    <t>Carlos</t>
  </si>
  <si>
    <t>Cc 14 251 682</t>
  </si>
  <si>
    <t>Eci</t>
  </si>
  <si>
    <t>Docnete</t>
  </si>
  <si>
    <t>CA.HOYOS.SOTO@GMAIL.COM</t>
  </si>
  <si>
    <t>Diana Marcela Millan P</t>
  </si>
  <si>
    <t>CC- 28537952</t>
  </si>
  <si>
    <t>marcemillantrabajo@gmail.com</t>
  </si>
  <si>
    <t>Catalina Valencia</t>
  </si>
  <si>
    <t>valencia.gracia@gmail.com</t>
  </si>
  <si>
    <t>Camilo Forigua</t>
  </si>
  <si>
    <t>CC 1012446655</t>
  </si>
  <si>
    <t>Junta de Acción Comunal de Asovivir</t>
  </si>
  <si>
    <t>Presidente</t>
  </si>
  <si>
    <t>Camilo.09-hhhhbk@live.com</t>
  </si>
  <si>
    <t>Eduard Mauricio Ramirez Meneses</t>
  </si>
  <si>
    <t>ESMERALDAS DE LOS ANDES S.A.S</t>
  </si>
  <si>
    <t>COORDINADOR HSE</t>
  </si>
  <si>
    <t>eramirez@muzocolombia.co</t>
  </si>
  <si>
    <t>DIANA CAROLINA LOSADA</t>
  </si>
  <si>
    <t>CONTRATISTA</t>
  </si>
  <si>
    <t>diana.losada@habitatbogota.gov.co</t>
  </si>
  <si>
    <t>Luz Angelica Carrillo Molina</t>
  </si>
  <si>
    <t>C.C 53.080.541</t>
  </si>
  <si>
    <t>Ingeniera Ambiental y Sanitaria</t>
  </si>
  <si>
    <t>angeluz914@hotmail.com</t>
  </si>
  <si>
    <t>Laura Leon</t>
  </si>
  <si>
    <t>Marval SAS</t>
  </si>
  <si>
    <t>Coordinador Ambiental Nacional</t>
  </si>
  <si>
    <t>lsleon@marval.com.co</t>
  </si>
  <si>
    <t>Gladys Adriana Camacho Rojas</t>
  </si>
  <si>
    <t>cc 5224971”</t>
  </si>
  <si>
    <t>El Circulatorio</t>
  </si>
  <si>
    <t>Directora General</t>
  </si>
  <si>
    <t>Vanessa Paez</t>
  </si>
  <si>
    <t>CC 1032452852</t>
  </si>
  <si>
    <t>vanepaez1017@gmail.com</t>
  </si>
  <si>
    <t>Lina Alejandra Quiroga</t>
  </si>
  <si>
    <t>CC 1022375324</t>
  </si>
  <si>
    <t>Pollos Savicol S.A.</t>
  </si>
  <si>
    <t>Directora de Medio Ambiente</t>
  </si>
  <si>
    <t>dirambiental@savicol.com.co</t>
  </si>
  <si>
    <t>rut</t>
  </si>
  <si>
    <t>GERMAN GUSTAVO MUNEVAR</t>
  </si>
  <si>
    <t>C 1015469237</t>
  </si>
  <si>
    <t>ING. AMBIENTAL</t>
  </si>
  <si>
    <t>GERMAN.SST2023@GMAIL.COM</t>
  </si>
  <si>
    <t>Carlos Bautista Figueroa</t>
  </si>
  <si>
    <t>Cc 1065006669</t>
  </si>
  <si>
    <t>FUN NOVATERRA</t>
  </si>
  <si>
    <t>Inge ambiental</t>
  </si>
  <si>
    <t>nohora lizeth rojas landinez</t>
  </si>
  <si>
    <t>cc 1032438285</t>
  </si>
  <si>
    <t>ABECOL DEMOLICIONES Y CONSTRUCCIONES SAS</t>
  </si>
  <si>
    <t>COORDINADOR AMBIENTAL</t>
  </si>
  <si>
    <t>gestionambiental@abecol.com - lizethmy_18@hotmail.com</t>
  </si>
  <si>
    <t>DROMOS PAVIMENTOS</t>
  </si>
  <si>
    <t>INGENIERO AMBIENTAL</t>
  </si>
  <si>
    <t>ARMANDO MIER</t>
  </si>
  <si>
    <t>ALCALDIA LOCAL DE SAN CRISTOBAL</t>
  </si>
  <si>
    <t>REFERENTE PIGA</t>
  </si>
  <si>
    <t>PIGA.SCRISTOBAL@GOBIERNOBOGOTA.GOV.CO</t>
  </si>
  <si>
    <t>Sheila Barreto Martinez</t>
  </si>
  <si>
    <t>CUSEZAR</t>
  </si>
  <si>
    <t>RESIDENTE SST&amp;GA</t>
  </si>
  <si>
    <t>SBARRETO@CUSEZAR.COM</t>
  </si>
  <si>
    <t>Sergio rodriguez</t>
  </si>
  <si>
    <t>cc 1016036999</t>
  </si>
  <si>
    <t>Rodriguezachury@gmail.com</t>
  </si>
  <si>
    <t>Maritza Ballestas</t>
  </si>
  <si>
    <t>Ecentorno S.A.S</t>
  </si>
  <si>
    <t>Coordinador proyecto</t>
  </si>
  <si>
    <t>mballestas40@gmail.com</t>
  </si>
  <si>
    <t>Harvin Blandon Mena</t>
  </si>
  <si>
    <t>cc 12020162</t>
  </si>
  <si>
    <t>Estudiante UdeA</t>
  </si>
  <si>
    <t>harvin.blandon@udea.edu.co</t>
  </si>
  <si>
    <t>Medellin</t>
  </si>
  <si>
    <t>JEISSON ARGUELLO</t>
  </si>
  <si>
    <t>CC 1030543869</t>
  </si>
  <si>
    <t>ALSC-PIGA</t>
  </si>
  <si>
    <t>CONTRATISTA - PROFESIONAL</t>
  </si>
  <si>
    <t>jarguellocar@gmail.com</t>
  </si>
  <si>
    <t>David Leonardo Abril Sandoval</t>
  </si>
  <si>
    <t>CC 1096955359</t>
  </si>
  <si>
    <t>daleab22@outlook.com</t>
  </si>
  <si>
    <t>Omar González Salguero</t>
  </si>
  <si>
    <t>C.C.17635894</t>
  </si>
  <si>
    <t>GON SAS</t>
  </si>
  <si>
    <t>gonsas4@gmail.com</t>
  </si>
  <si>
    <t>Ayleth Vargas Bolívar</t>
  </si>
  <si>
    <t>Asistente VP Desarrollo Sostenible</t>
  </si>
  <si>
    <t>Jarleson Ramirez Gil</t>
  </si>
  <si>
    <t>CC 1120366241</t>
  </si>
  <si>
    <t>Amarilo SAS</t>
  </si>
  <si>
    <t>Inspector ambiental</t>
  </si>
  <si>
    <t>jarleson.ramirez@amarilo.com</t>
  </si>
  <si>
    <t>Yeimmy Bibiana Franco Murcia</t>
  </si>
  <si>
    <t>CEDULA 1026557934</t>
  </si>
  <si>
    <t>Abecol Demoliciones y Construcciones S.A.S</t>
  </si>
  <si>
    <t>Auxiliar administrativa - apoyo Ambiental</t>
  </si>
  <si>
    <t>auxadministrativo@abecol.com</t>
  </si>
  <si>
    <t>Ana Paola Salgado Peña</t>
  </si>
  <si>
    <t>CC 1032507105</t>
  </si>
  <si>
    <t>Colsubsidio</t>
  </si>
  <si>
    <t>Analista Gestión Ambiental</t>
  </si>
  <si>
    <t>anasalpen@colsubsidio.com</t>
  </si>
  <si>
    <t>Nancy Rocio Jauregui Acosta</t>
  </si>
  <si>
    <t>CC 1070954651</t>
  </si>
  <si>
    <t>Profesional</t>
  </si>
  <si>
    <t>ingnancyrociojauregui@gmail.com</t>
  </si>
  <si>
    <t>Martha Liliana Erazo</t>
  </si>
  <si>
    <t>cc 1088591443</t>
  </si>
  <si>
    <t>marthaliliana19@gmail.com</t>
  </si>
  <si>
    <t>Nariño</t>
  </si>
  <si>
    <t>Lina Maria</t>
  </si>
  <si>
    <t>Morales Gallegos</t>
  </si>
  <si>
    <t>Ospinas &amp; CIA S.A</t>
  </si>
  <si>
    <t>Coordinadora de Estructuración</t>
  </si>
  <si>
    <t>lin.morales@ospinas.com.co</t>
  </si>
  <si>
    <t>Milena Soto</t>
  </si>
  <si>
    <t>CC 52874534</t>
  </si>
  <si>
    <t>Ingeco</t>
  </si>
  <si>
    <t>milena.soto.ingeco@gmail.com</t>
  </si>
  <si>
    <t>Alexandra Giraldo</t>
  </si>
  <si>
    <t>AREA CUADRADA</t>
  </si>
  <si>
    <t>DIRECTOR HSEQ</t>
  </si>
  <si>
    <t>dirhseq@gyr.com.co</t>
  </si>
  <si>
    <t>María Alejandra Cerón</t>
  </si>
  <si>
    <t>C.C 1061749468</t>
  </si>
  <si>
    <t>Universidad Autónoma de Occidente</t>
  </si>
  <si>
    <t>Líder de apoyo a procesos de transferencia e innovación</t>
  </si>
  <si>
    <t>maceron@uao.edu.co</t>
  </si>
  <si>
    <t>Blanca Araque</t>
  </si>
  <si>
    <t>ECOPETROL</t>
  </si>
  <si>
    <t>PROFESIONAL SENIOR DE ENTORNO</t>
  </si>
  <si>
    <t>BLANCA.ARAQUE@ECOPETROL.COM.CO</t>
  </si>
  <si>
    <t>Jose Albeiro Posso Ortiz</t>
  </si>
  <si>
    <t>CC 1070974080</t>
  </si>
  <si>
    <t>CEMEX COLOMBIA SA</t>
  </si>
  <si>
    <t>INGENIERO DE SOSTENIBILIDAD</t>
  </si>
  <si>
    <t>JOSEALBEIRO.POSSO@CEMEX.COM</t>
  </si>
  <si>
    <t>ALBA DE LA CRUZ RODRIGUEZ</t>
  </si>
  <si>
    <t>CC 32735025</t>
  </si>
  <si>
    <t>Consultora Externa</t>
  </si>
  <si>
    <t>adelacruzr@gmail.com</t>
  </si>
  <si>
    <t>adriana moreno</t>
  </si>
  <si>
    <t>cc 51913022</t>
  </si>
  <si>
    <t>trazosjcam@gmail.com</t>
  </si>
  <si>
    <t>Fredy Yonatan Ramírez Peña</t>
  </si>
  <si>
    <t>Inspector HSEQ</t>
  </si>
  <si>
    <t>fredtanramirez@gmail.com</t>
  </si>
  <si>
    <t>Yenny Carolina Piñarete López</t>
  </si>
  <si>
    <t>Ecopetrol S.A.</t>
  </si>
  <si>
    <t>líder infraestructura pública y comunitaria</t>
  </si>
  <si>
    <t>yennyca.pinarete@ecopetrol.com.co</t>
  </si>
  <si>
    <t>Natalia Munevar Ocampo</t>
  </si>
  <si>
    <t>CC 1018487476</t>
  </si>
  <si>
    <t>nataliamunevarocampo@gmail.com</t>
  </si>
  <si>
    <t>angie Jimena Pedroza Veloza</t>
  </si>
  <si>
    <t>cc 1016106919</t>
  </si>
  <si>
    <t>ajpedrozav@gmail.com</t>
  </si>
  <si>
    <t>Pitalito Huila</t>
  </si>
  <si>
    <t>Coordinador Nacional</t>
  </si>
  <si>
    <t>En todo el territorio chileno, con base en la Región del Bio-Bio Concepción</t>
  </si>
  <si>
    <t>Paula Lozano</t>
  </si>
  <si>
    <t>Cédula 1015428467</t>
  </si>
  <si>
    <t>Directora Ambiental</t>
  </si>
  <si>
    <t>Andrés Carreño</t>
  </si>
  <si>
    <t>CC1013626507</t>
  </si>
  <si>
    <t>Torrescamara</t>
  </si>
  <si>
    <t>Director Tecnología Sin Zanja</t>
  </si>
  <si>
    <t>ccarreno@torrescamara.es</t>
  </si>
  <si>
    <t>Laura Mejia</t>
  </si>
  <si>
    <t>cédula 42148313</t>
  </si>
  <si>
    <t>laura.mejia@proacambiental.com</t>
  </si>
  <si>
    <t>Cristian Cano</t>
  </si>
  <si>
    <t>Consultor de economia circular</t>
  </si>
  <si>
    <t>cacanob@unal.edu.co</t>
  </si>
  <si>
    <t>Julián Ospina</t>
  </si>
  <si>
    <t>Camacol Antiiquia</t>
  </si>
  <si>
    <t>Director sosténibilidad</t>
  </si>
  <si>
    <t>dirsostenibilidad@camacolantioquia.org.co</t>
  </si>
  <si>
    <t>Robert Rojas</t>
  </si>
  <si>
    <t>CC 79373252</t>
  </si>
  <si>
    <t>Asesor</t>
  </si>
  <si>
    <t>rojastr@gmail.com</t>
  </si>
  <si>
    <t>Diego Fernando Molina Zamorano</t>
  </si>
  <si>
    <t>CC: 79.506.839</t>
  </si>
  <si>
    <t>Instituto de Desarrollo Urbano</t>
  </si>
  <si>
    <t>diego.molinaz@idu.gov.co</t>
  </si>
  <si>
    <t>AURA CORRALES CASTRILLO</t>
  </si>
  <si>
    <t>CEDULA</t>
  </si>
  <si>
    <t>ESPECIALISTA AMBIENTAL Y SST</t>
  </si>
  <si>
    <t>ingcastrillo@gmail.com</t>
  </si>
  <si>
    <t>Abel Alexander Pira Pineda</t>
  </si>
  <si>
    <t>CC 1030638735</t>
  </si>
  <si>
    <t>abel.pira@habitatbogota.gov.co</t>
  </si>
  <si>
    <t>Melissa Jaimes Herrera</t>
  </si>
  <si>
    <t>CC 1098734127</t>
  </si>
  <si>
    <t>Consorcio G-tek</t>
  </si>
  <si>
    <t>Asesora Ambiental</t>
  </si>
  <si>
    <t>ambientalnodolagloria@gmail.com</t>
  </si>
  <si>
    <t>Especialista Ambiental</t>
  </si>
  <si>
    <t>Luis R. Infante</t>
  </si>
  <si>
    <t>Pasaporte</t>
  </si>
  <si>
    <t>IMECC</t>
  </si>
  <si>
    <t>Asociado</t>
  </si>
  <si>
    <t>luis.infante@construccioncircularmexico.org</t>
  </si>
  <si>
    <t>Queretaro, Mexico</t>
  </si>
  <si>
    <t>Andrea Milena Capera Álvarez</t>
  </si>
  <si>
    <t>CC 1110506357</t>
  </si>
  <si>
    <t>Liliana Medina Campos</t>
  </si>
  <si>
    <t>CC 51869069</t>
  </si>
  <si>
    <t>Universidad Colegio Mayor de Cundinamarca</t>
  </si>
  <si>
    <t>Docente Investigador</t>
  </si>
  <si>
    <t>lmedinac@universidadmayor.edu.co</t>
  </si>
  <si>
    <t>Maria Fernanda lopez</t>
  </si>
  <si>
    <t>c.c 1055917082</t>
  </si>
  <si>
    <t>Consorcio Inter IGJ</t>
  </si>
  <si>
    <t>ambientalmenteproyectos@gmail.com</t>
  </si>
  <si>
    <t>MARIA CRISTINA MORENO</t>
  </si>
  <si>
    <t>J3ACIVILES</t>
  </si>
  <si>
    <t>RESIDENTE SSTA</t>
  </si>
  <si>
    <t>hseqguaymaral@areacuadrada.com</t>
  </si>
  <si>
    <t>Juan Pablo Castellanos Bahos</t>
  </si>
  <si>
    <t>equans</t>
  </si>
  <si>
    <t>Analista Ambiental</t>
  </si>
  <si>
    <t>juan.castellanosb@equans.com</t>
  </si>
  <si>
    <t>jorge marulanda</t>
  </si>
  <si>
    <t>docente</t>
  </si>
  <si>
    <t>jmarulanda@uao.edu.co</t>
  </si>
  <si>
    <t>GERALDINE CORREA SOTOMONTES</t>
  </si>
  <si>
    <t>CC 1022390842</t>
  </si>
  <si>
    <t>AREA CUADRADA CONSTRUCTORES SAS</t>
  </si>
  <si>
    <t>APP VI</t>
  </si>
  <si>
    <t>sig@gyr.com.co</t>
  </si>
  <si>
    <t>Laura Walteros</t>
  </si>
  <si>
    <t>CC 1233500398</t>
  </si>
  <si>
    <t>Actual Constructora SAS</t>
  </si>
  <si>
    <t>Supervisora Ambiental</t>
  </si>
  <si>
    <t>ambiental@iactual.co</t>
  </si>
  <si>
    <t>NATHALI SALCEDO</t>
  </si>
  <si>
    <t>CUSEZAR S.A</t>
  </si>
  <si>
    <t>nsalcedo@cusezar.com</t>
  </si>
  <si>
    <t>MONICA CORTES</t>
  </si>
  <si>
    <t>MKFCH ARQUITECTOS SAS</t>
  </si>
  <si>
    <t>ESP. URBANISMO</t>
  </si>
  <si>
    <t>monikarqui@gmail.com</t>
  </si>
  <si>
    <t>Maria Benavides</t>
  </si>
  <si>
    <t>Ingeniería Ambiental</t>
  </si>
  <si>
    <t>benavidesma19@gmail.com</t>
  </si>
  <si>
    <t>Cumbal</t>
  </si>
  <si>
    <t>Jelitza Rangel Soto</t>
  </si>
  <si>
    <t>cc 52176722</t>
  </si>
  <si>
    <t>CORPORACION CLUB CAMPESTRE GUAYMARAL</t>
  </si>
  <si>
    <t>Coordinadora de Gestión Ambiental</t>
  </si>
  <si>
    <t>gestionambiental@clubguaymaral.com.co</t>
  </si>
  <si>
    <t>Sandra Cepeda Sanabria</t>
  </si>
  <si>
    <t>ACIPROYECTOS SAS</t>
  </si>
  <si>
    <t>ing.scs@gmail.com</t>
  </si>
  <si>
    <t>Maria Camila Gomez Tovar</t>
  </si>
  <si>
    <t>CC. 1019149350</t>
  </si>
  <si>
    <t>CLUB CAMPESTRE GUAYMARAL</t>
  </si>
  <si>
    <t>ASISTENTE GESTIÓN AMBIENTAL</t>
  </si>
  <si>
    <t>asistentega@clubguaymaral.com.co</t>
  </si>
  <si>
    <t>Alejandra Camacho</t>
  </si>
  <si>
    <t>ARPRO Arquitectos Ingenieros</t>
  </si>
  <si>
    <t>Coordinadora de Desarrollo Sostenible</t>
  </si>
  <si>
    <t>alejandra.camacho@somosgrupo-a.com</t>
  </si>
  <si>
    <t>cc 1015413993</t>
  </si>
  <si>
    <t>parango@edicacionbogota.gov.co</t>
  </si>
  <si>
    <t>LÍDER AMBIENTAL</t>
  </si>
  <si>
    <t>gestionambiental@nalelectricos.com.co</t>
  </si>
  <si>
    <t>Pablo Gomez</t>
  </si>
  <si>
    <t>Soluciones Energéticas Sostenibles</t>
  </si>
  <si>
    <t>Tecnólogo</t>
  </si>
  <si>
    <t>diseno1@ses.uno</t>
  </si>
  <si>
    <t>Rafael Alberto Sáenz Pérez</t>
  </si>
  <si>
    <t>CC 6775819</t>
  </si>
  <si>
    <t>Secretaría Planeación</t>
  </si>
  <si>
    <t>Profesional Especializado</t>
  </si>
  <si>
    <t>rafaelsaenzperez@yahoo.es</t>
  </si>
  <si>
    <t>OSCAR YECID CASTRO BELTRÁN</t>
  </si>
  <si>
    <t>PARTICULAR</t>
  </si>
  <si>
    <t>ingenieroambiental.eggat2018@gmail.com</t>
  </si>
  <si>
    <t>Lina María Blanco</t>
  </si>
  <si>
    <t>CC 1014182539</t>
  </si>
  <si>
    <t>linam.blancol@gmail.com</t>
  </si>
  <si>
    <t>María Alejandra Chavarro</t>
  </si>
  <si>
    <t>Constructora Bolivar</t>
  </si>
  <si>
    <t>maria.chavarro@constructorabolivar.com</t>
  </si>
  <si>
    <t>Paola Jimena Lara</t>
  </si>
  <si>
    <t>Cedula de ciudadania, 1022401145</t>
  </si>
  <si>
    <t>PRIMECHEESE SAS</t>
  </si>
  <si>
    <t>gestionambiental@primecheese.com.co</t>
  </si>
  <si>
    <t>JUAN CAMILO TORRES</t>
  </si>
  <si>
    <t>juanktmeza@gmail.com</t>
  </si>
  <si>
    <t>Barranquilla</t>
  </si>
  <si>
    <t>Karen Velandia</t>
  </si>
  <si>
    <t>CC. 1013106443</t>
  </si>
  <si>
    <t>kyvelandia@universidadmayor.edu.co</t>
  </si>
  <si>
    <t>Diana Paola Hernández Monroy</t>
  </si>
  <si>
    <t>TERRANOVA GRUPO AMBIENTAL</t>
  </si>
  <si>
    <t>Coordinadora Ambiental</t>
  </si>
  <si>
    <t>gestion.ambiental@terranovagrupoambiental.com.co</t>
  </si>
  <si>
    <t>320 8433947</t>
  </si>
  <si>
    <t>Jenny Paola Vesga</t>
  </si>
  <si>
    <t>CC 1012444555</t>
  </si>
  <si>
    <t>Pavimentos Colombia</t>
  </si>
  <si>
    <t>Profesional forestal - ambiental</t>
  </si>
  <si>
    <t>jvesga@pavcol.com</t>
  </si>
  <si>
    <t>Luis Alberto Trujillo Pillimue</t>
  </si>
  <si>
    <t>Cc. 1006512271</t>
  </si>
  <si>
    <t>trulu1000@gmail.com</t>
  </si>
  <si>
    <t>Jeniffer Rodríguez</t>
  </si>
  <si>
    <t>C.C 1013661646</t>
  </si>
  <si>
    <t>UPIT</t>
  </si>
  <si>
    <t>Especialista de Sostenibilidad</t>
  </si>
  <si>
    <t>jeniffer.rodriguez@upit.gov.co</t>
  </si>
  <si>
    <t>pasaporte</t>
  </si>
  <si>
    <t>harold amaya</t>
  </si>
  <si>
    <t>CC 118954632</t>
  </si>
  <si>
    <t>Profesional de Gestión de Conocimiento</t>
  </si>
  <si>
    <t>haroldma.amaya@ecopetrol.com.co</t>
  </si>
  <si>
    <t>Diego Moreno</t>
  </si>
  <si>
    <t>cc 1010230374</t>
  </si>
  <si>
    <t>diamorenodi@unal.edu.co</t>
  </si>
  <si>
    <t>Arlet Solanger Calixto Juro</t>
  </si>
  <si>
    <t>DNI 70850427</t>
  </si>
  <si>
    <t>circul.arq.c2c@gmail.com</t>
  </si>
  <si>
    <t>DIANA SANDOVAL CASTRO</t>
  </si>
  <si>
    <t>CC 1070942839</t>
  </si>
  <si>
    <t>MASIVIAN</t>
  </si>
  <si>
    <t>ANALISTA SSTA</t>
  </si>
  <si>
    <t>diana.sandoval@masiv.com</t>
  </si>
  <si>
    <t>Vanessa Parra Forero</t>
  </si>
  <si>
    <t>CC 1015432914</t>
  </si>
  <si>
    <t>Consorcio Bogota ACI-RYU</t>
  </si>
  <si>
    <t>Profesional Especializado HSEQ</t>
  </si>
  <si>
    <t>vparra@ryu.com.co</t>
  </si>
  <si>
    <t>Helio Wong Blanco</t>
  </si>
  <si>
    <t>DNI 41358115</t>
  </si>
  <si>
    <t>arq.heliopolis@gmail.com</t>
  </si>
  <si>
    <t>C. C. 1088595892</t>
  </si>
  <si>
    <t>Ingeniera enAmbiental</t>
  </si>
  <si>
    <t>Melisa Fajardo Rodriguez</t>
  </si>
  <si>
    <t>CC 1024516266</t>
  </si>
  <si>
    <t>ingeurbe</t>
  </si>
  <si>
    <t>mfajardo@contruccion.com.co</t>
  </si>
  <si>
    <t>Sofía Orobio Bermudez</t>
  </si>
  <si>
    <t>C&amp;L Soluciones Empresariales S.A.S</t>
  </si>
  <si>
    <t>ambiental2@cylsolucionesempresariales.com</t>
  </si>
  <si>
    <t>Paula Luque</t>
  </si>
  <si>
    <t>Centro comercial unicentro Bogotá</t>
  </si>
  <si>
    <t>Coordinación ambiental</t>
  </si>
  <si>
    <t>Pluque@unicentrobogota.com</t>
  </si>
  <si>
    <t>Andrea Sandoval</t>
  </si>
  <si>
    <t>Cc 1020747484</t>
  </si>
  <si>
    <t>Coquecol</t>
  </si>
  <si>
    <t>Jefe de sostenibilidad</t>
  </si>
  <si>
    <t>andrea.sandoval@coquecol.com</t>
  </si>
  <si>
    <t>LLINNET RUIZ</t>
  </si>
  <si>
    <t>CC 52426865</t>
  </si>
  <si>
    <t>CPN2025</t>
  </si>
  <si>
    <t>ESPECIALISTA AMBIENTAL</t>
  </si>
  <si>
    <t>llinnetruiz78@gmail.com</t>
  </si>
  <si>
    <t>Camilo Rodriguez</t>
  </si>
  <si>
    <t>cedula 80040489</t>
  </si>
  <si>
    <t>Arca Proyectos Group SAS</t>
  </si>
  <si>
    <t>Director de Proyectos</t>
  </si>
  <si>
    <t>arq.camilorodriguez@gmail.com</t>
  </si>
  <si>
    <t>Silvia Juliana Camacho Jaimes</t>
  </si>
  <si>
    <t>Silviaju_5@hotmail.com</t>
  </si>
  <si>
    <t>Karol Castañeda Pardo</t>
  </si>
  <si>
    <t>CC 1099202893</t>
  </si>
  <si>
    <t>N.A.</t>
  </si>
  <si>
    <t>kami386@gmail.com</t>
  </si>
  <si>
    <t>Vanessa Sanchez</t>
  </si>
  <si>
    <t>MARCELA OLARTE</t>
  </si>
  <si>
    <t>SECRETARÌA DISTRITAL DE PLANEACIÓN</t>
  </si>
  <si>
    <t>PROFESIONAL ESECIALIZADO</t>
  </si>
  <si>
    <t>MOLARTE@SDP.GOV.CO</t>
  </si>
  <si>
    <t>DNI - 19177968-1</t>
  </si>
  <si>
    <t>ELOVE - United Nations Youth Affairs</t>
  </si>
  <si>
    <t>CEO &amp; Founder - Youth Reference Board SDG</t>
  </si>
  <si>
    <t>elove.corporation@gmail.com</t>
  </si>
  <si>
    <t>Monica Cespedes</t>
  </si>
  <si>
    <t>RENOBO</t>
  </si>
  <si>
    <t>GESTOR SENIOR 3</t>
  </si>
  <si>
    <t>mcespedes@renobo.com.co</t>
  </si>
  <si>
    <t>laura leon</t>
  </si>
  <si>
    <t>Marval</t>
  </si>
  <si>
    <t>coordinador ambiental nacional</t>
  </si>
  <si>
    <t>Daniel Mauricio Lanza</t>
  </si>
  <si>
    <t>Cc 1019038096</t>
  </si>
  <si>
    <t>Cordinador</t>
  </si>
  <si>
    <t>damala089@gmail.com</t>
  </si>
  <si>
    <t>LILIANA RUBIO CARVAJAL</t>
  </si>
  <si>
    <t>CC: 52438078</t>
  </si>
  <si>
    <t>SISTEMAINTEGRAL2020@GMAIL.COM</t>
  </si>
  <si>
    <t>DEICY MALAGÓN</t>
  </si>
  <si>
    <t>CC 1024575342</t>
  </si>
  <si>
    <t>J3A CIVILES SAS</t>
  </si>
  <si>
    <t>RESIDENTE HSEQ</t>
  </si>
  <si>
    <t>DMALAGON@AREACUADRADA.COM</t>
  </si>
  <si>
    <t>María Fernanda Ocaña</t>
  </si>
  <si>
    <t>C I 1707240816</t>
  </si>
  <si>
    <t>Particular</t>
  </si>
  <si>
    <t>feferufos@gmail.com</t>
  </si>
  <si>
    <t>Elizabeth Revelo</t>
  </si>
  <si>
    <t>Arquitectura , construccion</t>
  </si>
  <si>
    <t>arqelyrevelo@gmail.com</t>
  </si>
  <si>
    <t>Mayerly Marin</t>
  </si>
  <si>
    <t>CC 53015962</t>
  </si>
  <si>
    <t>mayerlyz@gmail.com</t>
  </si>
  <si>
    <t>Santiago Medina</t>
  </si>
  <si>
    <t>SYAO</t>
  </si>
  <si>
    <t>Residente de obra</t>
  </si>
  <si>
    <t>Sanmedina12@hotmail.com</t>
  </si>
  <si>
    <t>Juan Reyes</t>
  </si>
  <si>
    <t>CC 1005839734</t>
  </si>
  <si>
    <t>Universidad autonoma de occidente</t>
  </si>
  <si>
    <t>estudiante</t>
  </si>
  <si>
    <t>juanreyeshuerfano@gmail.com</t>
  </si>
  <si>
    <t>SED</t>
  </si>
  <si>
    <t>Especialista sostenibilidad</t>
  </si>
  <si>
    <t>Angie Katherine Pulido Buitrago</t>
  </si>
  <si>
    <t>Servicio al cliente</t>
  </si>
  <si>
    <t>angiekatherine.pulido@cemex.com</t>
  </si>
  <si>
    <t>Felipe Reyes</t>
  </si>
  <si>
    <t>juan_fel.reyes@gmail.com</t>
  </si>
  <si>
    <t>Ana Barrero</t>
  </si>
  <si>
    <t>cc 1014579971</t>
  </si>
  <si>
    <t>secretaría de hábitat</t>
  </si>
  <si>
    <t>Ana.barrero@habitatbogota.gov.co</t>
  </si>
  <si>
    <t>Katerinne Andrea Díaz Ovalle</t>
  </si>
  <si>
    <t>CC y 1070328739</t>
  </si>
  <si>
    <t>La Dolcezza SAS</t>
  </si>
  <si>
    <t>Jefe de Calidad y Medio Ambiente</t>
  </si>
  <si>
    <t>jefecalidad@ladolcezzasas.com</t>
  </si>
  <si>
    <t>CAROLINA JIMENEZ</t>
  </si>
  <si>
    <t>CC 10323684556</t>
  </si>
  <si>
    <t>CONSULTOR</t>
  </si>
  <si>
    <t>INGCAROLINAJIMENEZ2019@GMAIL.COM</t>
  </si>
  <si>
    <t>Natasha Eugenia forero Sarmiento</t>
  </si>
  <si>
    <t>CC 1014237729</t>
  </si>
  <si>
    <t>Empresa de acueducto y alcantarillado de Bogotá</t>
  </si>
  <si>
    <t>nforeros@acueducto.com.co</t>
  </si>
  <si>
    <t>Gina Romero</t>
  </si>
  <si>
    <t>Autopistas del Nordeste</t>
  </si>
  <si>
    <t>coordinadorambiental2@autopistasdelnordeste.com.co</t>
  </si>
  <si>
    <t>MONICA ALEJANDRA ROCHA</t>
  </si>
  <si>
    <t>CC1015456056</t>
  </si>
  <si>
    <t>ECOALIANZA</t>
  </si>
  <si>
    <t>COORDINADORA</t>
  </si>
  <si>
    <t>monicarochasanabria@gmail.com</t>
  </si>
  <si>
    <t>Diana Uribe</t>
  </si>
  <si>
    <t>Porkcolombia</t>
  </si>
  <si>
    <t>Líder de sostenibilidad</t>
  </si>
  <si>
    <t>dmuribe06@gmail.com</t>
  </si>
  <si>
    <t>LIDA ESPERANZA RUIZ</t>
  </si>
  <si>
    <t>CC 1014185656</t>
  </si>
  <si>
    <t>RESITER SAS</t>
  </si>
  <si>
    <t>GERENTE SSMAC</t>
  </si>
  <si>
    <t>LRUIZ@RESITER.CO</t>
  </si>
  <si>
    <t>Nilson Javier Díaz Fonseca</t>
  </si>
  <si>
    <t>Cc1019113139</t>
  </si>
  <si>
    <t>Nidiaz39@uan.edu.co</t>
  </si>
  <si>
    <t>Sopó</t>
  </si>
  <si>
    <t>CC1022359680</t>
  </si>
  <si>
    <t>Beatriz Ferreira Tilano</t>
  </si>
  <si>
    <t>CC 1152934112</t>
  </si>
  <si>
    <t>Fundación INUBAC</t>
  </si>
  <si>
    <t>Gestor ambiental y Sostenibilidad</t>
  </si>
  <si>
    <t>ingferreiratil@gmail.com</t>
  </si>
  <si>
    <t>Eliana Lopez</t>
  </si>
  <si>
    <t>CC 1017171458</t>
  </si>
  <si>
    <t>Ing Ambiental</t>
  </si>
  <si>
    <t>Comercial@estrategiasfractal.com</t>
  </si>
  <si>
    <t>HAIDEE HERNÁNDEZ MARTÍNEZ</t>
  </si>
  <si>
    <t>C.C. 53.002.425</t>
  </si>
  <si>
    <t>AGV Open Market</t>
  </si>
  <si>
    <t>Jefe de Gestión Ambiental y Sostenibilidad</t>
  </si>
  <si>
    <t>haidee.hernandez@solistica.com</t>
  </si>
  <si>
    <t>Juan Diego Rojas</t>
  </si>
  <si>
    <t>Holcim Colombia</t>
  </si>
  <si>
    <t>Aprendiz Sena</t>
  </si>
  <si>
    <t>juan.rojas1@holcim.com.co</t>
  </si>
  <si>
    <t>Claudia Paola Gónez</t>
  </si>
  <si>
    <t>CC 1052386472</t>
  </si>
  <si>
    <t>Director de Medio Ambiente</t>
  </si>
  <si>
    <t>directorambiental@carbonesandinos.com</t>
  </si>
  <si>
    <t>Samacá</t>
  </si>
  <si>
    <t>Cindy Natalia Arenas</t>
  </si>
  <si>
    <t>C.C. 1036935868</t>
  </si>
  <si>
    <t>cindy.arenas@estrategiasfractal.com</t>
  </si>
  <si>
    <t>Brandon Marín</t>
  </si>
  <si>
    <t>Yuly Aguily</t>
  </si>
  <si>
    <t>CC 1070010038</t>
  </si>
  <si>
    <t>Ing ambiental</t>
  </si>
  <si>
    <t>yulysaenzaguilera@gmail.com</t>
  </si>
  <si>
    <t>Omar Gutiérrez</t>
  </si>
  <si>
    <t>Coordinador de sostenibilidad</t>
  </si>
  <si>
    <t>omanguti93@gmail.com</t>
  </si>
  <si>
    <t>Johana Valencia Alegría</t>
  </si>
  <si>
    <t>johavale0612@gmail.com</t>
  </si>
  <si>
    <t>Popayán</t>
  </si>
  <si>
    <t>Alexandra Cárdenas</t>
  </si>
  <si>
    <t>TNC logística transcontainer</t>
  </si>
  <si>
    <t>Acardenas@grupotnc.com</t>
  </si>
  <si>
    <t>317 8868953</t>
  </si>
  <si>
    <t>Octavio Torres</t>
  </si>
  <si>
    <t>Valopes</t>
  </si>
  <si>
    <t>Octavio@valopes.com</t>
  </si>
  <si>
    <t>CC 1022354037</t>
  </si>
  <si>
    <t>agora288@hotmail.com</t>
  </si>
  <si>
    <t>Zulay Andrade Velandia</t>
  </si>
  <si>
    <t>C.C 1022419453</t>
  </si>
  <si>
    <t>Avzulay@gmail.com</t>
  </si>
  <si>
    <t>Diana Paola Hernandez Monroy</t>
  </si>
  <si>
    <t>CC</t>
  </si>
  <si>
    <t>TERRANOVA GRUPO AMBIENTAL SAS</t>
  </si>
  <si>
    <t>318 7516041</t>
  </si>
  <si>
    <t>Caren Diaz</t>
  </si>
  <si>
    <t>Cédula de ciudadanía 1.015.439.840</t>
  </si>
  <si>
    <t>Estrategia Ambiental</t>
  </si>
  <si>
    <t>Lider de Proyectos</t>
  </si>
  <si>
    <t>carenjedi@gmail.com</t>
  </si>
  <si>
    <t>Yohana Rodríguez</t>
  </si>
  <si>
    <t>CC 53070758</t>
  </si>
  <si>
    <t>yohanarodriguezambiental@gmail.com</t>
  </si>
  <si>
    <t>Laura Alba</t>
  </si>
  <si>
    <t>laura.alba.vergara@gmail.com</t>
  </si>
  <si>
    <t>Andrea Burgos Andrade</t>
  </si>
  <si>
    <t>c.c 59679467</t>
  </si>
  <si>
    <t>Ing. ambiental</t>
  </si>
  <si>
    <t>mechasaboo@gmail.com</t>
  </si>
  <si>
    <t>Pasto Colombia</t>
  </si>
  <si>
    <t>Daniela Rueda</t>
  </si>
  <si>
    <t>danirueda.ca@gmail.com</t>
  </si>
  <si>
    <t>Juan Sebastián González Guirald</t>
  </si>
  <si>
    <t>CC 1152472119</t>
  </si>
  <si>
    <t>Centro de Excelencia en Ciencias Marinas</t>
  </si>
  <si>
    <t>sebastiang2302@gmail.com</t>
  </si>
  <si>
    <t>Maicol Porras</t>
  </si>
  <si>
    <t>Arco Consultores</t>
  </si>
  <si>
    <t>Consultor de Economía Circular</t>
  </si>
  <si>
    <t>maicol.porras@arcoconsultores.co</t>
  </si>
  <si>
    <t>Nicol Quiroga</t>
  </si>
  <si>
    <t>CC: 1007709039</t>
  </si>
  <si>
    <t>ARCO M&amp;D SAS BIC</t>
  </si>
  <si>
    <t>nicol.quiroga@arcoconsultores.co</t>
  </si>
  <si>
    <t>María José Peña</t>
  </si>
  <si>
    <t>Cédula 1112107783</t>
  </si>
  <si>
    <t>Casaluker SA</t>
  </si>
  <si>
    <t>Profesional procesos</t>
  </si>
  <si>
    <t>mjpena@casaluker.com.co</t>
  </si>
  <si>
    <t>Manizales</t>
  </si>
  <si>
    <t>JOHANA OCAMPO</t>
  </si>
  <si>
    <t>CC 1020835518</t>
  </si>
  <si>
    <t>RECICLA LATAM</t>
  </si>
  <si>
    <t>DIRECTORA EJECUTIVA</t>
  </si>
  <si>
    <t>johana@reciclalatam.org</t>
  </si>
  <si>
    <t>Alejandra Espitia González</t>
  </si>
  <si>
    <t>CC 1010222577</t>
  </si>
  <si>
    <t>Ejército Nacional de Colombia</t>
  </si>
  <si>
    <t>mariaalejandraespitiagonzalez@gmail.com</t>
  </si>
  <si>
    <t>Ivan Palencia</t>
  </si>
  <si>
    <t>Fractal estrategias sostenibles</t>
  </si>
  <si>
    <t>Analista de operaciones</t>
  </si>
  <si>
    <t>Analista.operaciones@estrategiasfractal.com</t>
  </si>
  <si>
    <t>Julián granada</t>
  </si>
  <si>
    <t>Estrategias fractal</t>
  </si>
  <si>
    <t>Lider ti</t>
  </si>
  <si>
    <t>Julian.granada@esteategiasfractal.com</t>
  </si>
  <si>
    <t>Liseth Dayana Piñeros Peña</t>
  </si>
  <si>
    <t>CC 1000384314</t>
  </si>
  <si>
    <t>Fundación IMARA</t>
  </si>
  <si>
    <t>liseth.pineros@fundacionimara.org</t>
  </si>
  <si>
    <t>Fredy Escobar</t>
  </si>
  <si>
    <t>CC 80862406</t>
  </si>
  <si>
    <t>fescobard@unal.edu.co</t>
  </si>
  <si>
    <t>Sandra vargas</t>
  </si>
  <si>
    <t>Sandravengineer@gmail.com</t>
  </si>
  <si>
    <t>Alexandra Salinas Salinas</t>
  </si>
  <si>
    <t>Ministerio de Ambiente y Desarrollo Sostenible</t>
  </si>
  <si>
    <t>asalinas@minambiente.gov.co</t>
  </si>
  <si>
    <t>Lina Matilde Peña Umaña</t>
  </si>
  <si>
    <t>CC1026299850</t>
  </si>
  <si>
    <t>Ing.linapenau@gmail.com</t>
  </si>
  <si>
    <t>Ximena Yate Gonzalez</t>
  </si>
  <si>
    <t>Waste To Worth Latam</t>
  </si>
  <si>
    <t>Analista de Proyectos de Economía Circular</t>
  </si>
  <si>
    <t>ximena@w2wglobal.com</t>
  </si>
  <si>
    <t>Andres Mauricio Cepeda Triana</t>
  </si>
  <si>
    <t>CREMIL</t>
  </si>
  <si>
    <t>Asesor de Planeación Estratégica</t>
  </si>
  <si>
    <t>andresmaocepeda49@gmail.com</t>
  </si>
  <si>
    <t>Milena reina</t>
  </si>
  <si>
    <t>Comapan</t>
  </si>
  <si>
    <t>Coordinador HSE</t>
  </si>
  <si>
    <t>coordinacionhse@comapan.com.co</t>
  </si>
  <si>
    <t>Jeniffer Rodriguez</t>
  </si>
  <si>
    <t>Ing.ambientalmilena@gmail.com</t>
  </si>
  <si>
    <t>Ambiental</t>
  </si>
  <si>
    <t>Kevin Santiago Cantor Castellanos</t>
  </si>
  <si>
    <t>CC 1193281565</t>
  </si>
  <si>
    <t>N</t>
  </si>
  <si>
    <t>Kevins.cantorc@gmail.com</t>
  </si>
  <si>
    <t>Mónica Bernal</t>
  </si>
  <si>
    <t>CC 39778973</t>
  </si>
  <si>
    <t>Consultora Innovación, Ecodiseño, Economía Circular</t>
  </si>
  <si>
    <t>bernalschmonica@gmail.com</t>
  </si>
  <si>
    <t>NATALIA FLOR ARIZA</t>
  </si>
  <si>
    <t>CC 1033769300</t>
  </si>
  <si>
    <t>ING AMBIENTAL</t>
  </si>
  <si>
    <t>NATALIAFLORARIZA@GMAIL.COM</t>
  </si>
  <si>
    <t>Carolina castillo otalora</t>
  </si>
  <si>
    <t>Bionika Soluciones ambientales</t>
  </si>
  <si>
    <t>Coordinadora económica circular</t>
  </si>
  <si>
    <t>soluciones.bionika@gmail.com</t>
  </si>
  <si>
    <t>Arnaldo Sandoval</t>
  </si>
  <si>
    <t>Biomnova sas</t>
  </si>
  <si>
    <t>Jefe de servicios</t>
  </si>
  <si>
    <t>Jserviovios@biomnova.com</t>
  </si>
  <si>
    <t>Alicia Cruz Rincón</t>
  </si>
  <si>
    <t>CC 1016018088</t>
  </si>
  <si>
    <t>UAESP</t>
  </si>
  <si>
    <t>Profesional universitario</t>
  </si>
  <si>
    <t>leidy.cruz@uaesp.gov.co</t>
  </si>
  <si>
    <t>Luz Elena Páez</t>
  </si>
  <si>
    <t>Cc 23498269</t>
  </si>
  <si>
    <t>Yaratzed Aguilar</t>
  </si>
  <si>
    <t>Centro Mexicano de Ecología Industrial</t>
  </si>
  <si>
    <t>Project manager</t>
  </si>
  <si>
    <t>y.aguilar@cmei.org.mx</t>
  </si>
  <si>
    <t>México, Europa</t>
  </si>
  <si>
    <t>Bruno Carpio Aguilar</t>
  </si>
  <si>
    <t>Dni 10475320</t>
  </si>
  <si>
    <t>Acción RS</t>
  </si>
  <si>
    <t>bruno.carpio.aguilar@gmail.com</t>
  </si>
  <si>
    <t>51 981585540</t>
  </si>
  <si>
    <t>María Camila Rojas Pardo</t>
  </si>
  <si>
    <t>c. c 1036664852</t>
  </si>
  <si>
    <t>C. I Sunshine Bouquets S. A. S</t>
  </si>
  <si>
    <t>mcrojas@sunshinebouquet.com</t>
  </si>
  <si>
    <t>Cristian Camilo Toro Gómez</t>
  </si>
  <si>
    <t>MAKE IT GREENER S.A.S BIC</t>
  </si>
  <si>
    <t>cctorogomez@gmail.com</t>
  </si>
  <si>
    <t>Leidy Viviana Trujillo</t>
  </si>
  <si>
    <t>CC 1018459368</t>
  </si>
  <si>
    <t>leidytrujillo1508@gmail.com</t>
  </si>
  <si>
    <t>Jenny Otalora</t>
  </si>
  <si>
    <t>Comestibles Ricos</t>
  </si>
  <si>
    <t>Jotalora098@gmail.com</t>
  </si>
  <si>
    <t>Claudia Viviana Morales</t>
  </si>
  <si>
    <t>CC 52181916</t>
  </si>
  <si>
    <t>Aon Risk Services</t>
  </si>
  <si>
    <t>Consultor Senior</t>
  </si>
  <si>
    <t>Claudiaviviana.morales@gmail.com</t>
  </si>
  <si>
    <t>Carmen Carmona</t>
  </si>
  <si>
    <t>Cedula extranjeria 8108396</t>
  </si>
  <si>
    <t>carmenluciacarmona@gmail.com</t>
  </si>
  <si>
    <t>Cristhian Abanto Vilca</t>
  </si>
  <si>
    <t>Paula Higuera</t>
  </si>
  <si>
    <t>CCPA</t>
  </si>
  <si>
    <t>pahr0813@gmail.com</t>
  </si>
  <si>
    <t>Valentina Barragán</t>
  </si>
  <si>
    <t>CC 1022447021</t>
  </si>
  <si>
    <t>valentinabsanabria@gmail.com</t>
  </si>
  <si>
    <t>LUZ STELLA TAPIERO TOVAR</t>
  </si>
  <si>
    <t>CC 1010231576</t>
  </si>
  <si>
    <t>tovar19luz@gmail.com</t>
  </si>
  <si>
    <t>Mauricio</t>
  </si>
  <si>
    <t>Procuraduría General de la Nación</t>
  </si>
  <si>
    <t>mgonzaleze@procuraduria.gov.co</t>
  </si>
  <si>
    <t>Nancy Flechas</t>
  </si>
  <si>
    <t>C.C. 1094271142</t>
  </si>
  <si>
    <t>na.flechas420@gmail.com</t>
  </si>
  <si>
    <t>Andrés Ospina Arias</t>
  </si>
  <si>
    <t>andresospinaa@gmail.com</t>
  </si>
  <si>
    <t>Julian Segura</t>
  </si>
  <si>
    <t>Segura</t>
  </si>
  <si>
    <t>V.P Sostenibilidad</t>
  </si>
  <si>
    <t>Julian.segura@ferresegura.com.co</t>
  </si>
  <si>
    <t>Daniel Villafuerte</t>
  </si>
  <si>
    <t>Not pasaporte 1718318064</t>
  </si>
  <si>
    <t>DP World</t>
  </si>
  <si>
    <t>Environmental Chief</t>
  </si>
  <si>
    <t>Daniel.villafuerte@dpworld.com</t>
  </si>
  <si>
    <t>Alexandra Miranda Rodriguez</t>
  </si>
  <si>
    <t>Ingedisa</t>
  </si>
  <si>
    <t>Gestor Ambiental</t>
  </si>
  <si>
    <t>Mxmirandarod@gmail.com</t>
  </si>
  <si>
    <t>300 563 9272</t>
  </si>
  <si>
    <t>Liliana Fonseca</t>
  </si>
  <si>
    <t>CC 1233890631</t>
  </si>
  <si>
    <t>Global Zero Waste</t>
  </si>
  <si>
    <t>Business development</t>
  </si>
  <si>
    <t>bd@globalzerowaste.org</t>
  </si>
  <si>
    <t>Shirley Reyes</t>
  </si>
  <si>
    <t>DNI 40819086</t>
  </si>
  <si>
    <t>WATER ORG</t>
  </si>
  <si>
    <t>Gerente Senior de Cuenta de Socios Latin América</t>
  </si>
  <si>
    <t>syanac@water.org</t>
  </si>
  <si>
    <t>Maria Camila Madariaga Cuellar</t>
  </si>
  <si>
    <t>mmadariaga@ctemil.gov.co</t>
  </si>
  <si>
    <t>María Camila Serna Lozano</t>
  </si>
  <si>
    <t>Cc 1000272840</t>
  </si>
  <si>
    <t>Camiserna06@hotmail.com</t>
  </si>
  <si>
    <t>Isabel Mancera</t>
  </si>
  <si>
    <t>GIZ</t>
  </si>
  <si>
    <t>Asesora técnica</t>
  </si>
  <si>
    <t>Isabel.manceracaldas@giz.de</t>
  </si>
  <si>
    <t>Nacional</t>
  </si>
  <si>
    <t>Estefania Solis Blancas</t>
  </si>
  <si>
    <t>CURP SOBE020812MDFLLSA2</t>
  </si>
  <si>
    <t>CMEI Centro Mexicano de Ecología Industrial</t>
  </si>
  <si>
    <t>Comunicación y diseño</t>
  </si>
  <si>
    <t>estefaniasolb12@gmail.com</t>
  </si>
  <si>
    <t>México</t>
  </si>
  <si>
    <t>Veronica Duque Pardo</t>
  </si>
  <si>
    <t>cc 1016023600</t>
  </si>
  <si>
    <t>Asociación Pro ODS</t>
  </si>
  <si>
    <t>veroduq4043@gmail.com</t>
  </si>
  <si>
    <t>Johnny Navarrete</t>
  </si>
  <si>
    <t>Espam</t>
  </si>
  <si>
    <t>jjnavasol87@gmail.com</t>
  </si>
  <si>
    <t>Guayaquil</t>
  </si>
  <si>
    <t>Jeffer Rodríguez</t>
  </si>
  <si>
    <t>CC 1024550265</t>
  </si>
  <si>
    <t>jeffer.rodriguez05@gmail.com</t>
  </si>
  <si>
    <t>Maria Paula Naranjo Gomez</t>
  </si>
  <si>
    <t>M.p.naranjo.g05@gmail.com</t>
  </si>
  <si>
    <t>Institución Universitaria Colegio Mayor de Antioquia</t>
  </si>
  <si>
    <t>Coordinador Maestría Biotecnología y Bioeconoía</t>
  </si>
  <si>
    <t>La Paz</t>
  </si>
  <si>
    <t>HUE</t>
  </si>
  <si>
    <t>teusaquillehue@gmail.com</t>
  </si>
  <si>
    <t>Anyul Ibet Bornachera Carvajal</t>
  </si>
  <si>
    <t>Emprendedoras</t>
  </si>
  <si>
    <t>Maria Luz Insignares</t>
  </si>
  <si>
    <t>CC 32639352</t>
  </si>
  <si>
    <t>lmanptas@gmail.com</t>
  </si>
  <si>
    <t>Nancy Chauca Vásquez</t>
  </si>
  <si>
    <t>DNI 10886455</t>
  </si>
  <si>
    <t>Universidad del Pacífico</t>
  </si>
  <si>
    <t>Tomé-Concepción</t>
  </si>
  <si>
    <t>Felipe Belalcázar</t>
  </si>
  <si>
    <t>Tipo</t>
  </si>
  <si>
    <t>Visión Circular ANDI</t>
  </si>
  <si>
    <t>cbelalcazar@andi.com.co</t>
  </si>
  <si>
    <t>Marcos Alegre</t>
  </si>
  <si>
    <t>DNI 06126643</t>
  </si>
  <si>
    <t>Grupo GEA</t>
  </si>
  <si>
    <t>malegre@grupogea.org.pe</t>
  </si>
  <si>
    <t>Luisa Bonilla</t>
  </si>
  <si>
    <t>CC 1007365792</t>
  </si>
  <si>
    <t>luisabonillat@gmail.com</t>
  </si>
  <si>
    <t>Milagros Quillama Flores</t>
  </si>
  <si>
    <t>DNI 76278861</t>
  </si>
  <si>
    <t>DEUMAN</t>
  </si>
  <si>
    <t>Coordinadora de proyectos de economía circular</t>
  </si>
  <si>
    <t>milagros.quillama08@gmail.com</t>
  </si>
  <si>
    <t>Alexandra Garzón Bernal</t>
  </si>
  <si>
    <t>Cc52581858</t>
  </si>
  <si>
    <t>Cc 1022388449</t>
  </si>
  <si>
    <t>Larissa Aragón</t>
  </si>
  <si>
    <t>CC 52354636</t>
  </si>
  <si>
    <t>Independiente - Café De Aragón</t>
  </si>
  <si>
    <t>Fundadora y gerente de la marca De Aragón</t>
  </si>
  <si>
    <t>larissadearagon@gmail.com</t>
  </si>
  <si>
    <t>Eliab Navarro</t>
  </si>
  <si>
    <t>CC 1067943738</t>
  </si>
  <si>
    <t>PMO Visión Circular ANDI - Soluciones PAL</t>
  </si>
  <si>
    <t>enavarro@projectability.net</t>
  </si>
  <si>
    <t>Marilyn Arenas Lenis</t>
  </si>
  <si>
    <t>ONG FURVIN</t>
  </si>
  <si>
    <t>Dirección de Proyectos Socioambientales</t>
  </si>
  <si>
    <t>gerencia@furvin.com.co</t>
  </si>
  <si>
    <t>JAVIER ENRIQUE GARZON PINZON</t>
  </si>
  <si>
    <t>PERMODA</t>
  </si>
  <si>
    <t>JEFE RESPONSABILIDAD SOCIAL EMPRESARIAL</t>
  </si>
  <si>
    <t>javiergp@permoda.com.co</t>
  </si>
  <si>
    <t>ANDREA JOHANNA RUIZ TIBACUY</t>
  </si>
  <si>
    <t>Profesional Gestion.</t>
  </si>
  <si>
    <t>andrea.ruiz.tibacuy@outlook.com.co</t>
  </si>
  <si>
    <t>Laura Carolina Meza</t>
  </si>
  <si>
    <t>laurameza596@gmail.com</t>
  </si>
  <si>
    <t>Flor Anadela Chillón Ovalle</t>
  </si>
  <si>
    <t>Gabriel acosta</t>
  </si>
  <si>
    <t>Plasticos Truher S.A.</t>
  </si>
  <si>
    <t>Cordinador de gestión ambiental</t>
  </si>
  <si>
    <t>Gacosta@plasticostruher.com</t>
  </si>
  <si>
    <t>Sabaneta</t>
  </si>
  <si>
    <t>Luis Enrique Pabón capacho</t>
  </si>
  <si>
    <t>Cc.79717657</t>
  </si>
  <si>
    <t>Asociación red ambiental</t>
  </si>
  <si>
    <t>Monica Bernal</t>
  </si>
  <si>
    <t>Consultora Ecodiseño y Economía Circular</t>
  </si>
  <si>
    <t>Bernalmonica@yahoo.com</t>
  </si>
  <si>
    <t>CC 1019005293</t>
  </si>
  <si>
    <t>MARROQUINERA</t>
  </si>
  <si>
    <t>APRENDIZ</t>
  </si>
  <si>
    <t>SEREMI del Medio Ambiente - Región de Coquimbo</t>
  </si>
  <si>
    <t>novoambiental@gmail.com</t>
  </si>
  <si>
    <t>Angela Rosas Zorrilla</t>
  </si>
  <si>
    <t>Asistente de proyectos</t>
  </si>
  <si>
    <t>arosas@grupogea.org.pe</t>
  </si>
  <si>
    <t>cc 53051673</t>
  </si>
  <si>
    <t>Edgar Virguez</t>
  </si>
  <si>
    <t>Edgar.virguez@duke.edu</t>
  </si>
  <si>
    <t>Us</t>
  </si>
  <si>
    <t>Merge status</t>
  </si>
  <si>
    <t>EMAIL_SENT</t>
  </si>
  <si>
    <t>UNSUBSCRIBED</t>
  </si>
  <si>
    <t>BOUNCED</t>
  </si>
  <si>
    <t>ERROR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</si>
</sst>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 h:mm:ss"/>
    <numFmt numFmtId="165" formatCode="d/m/yyyy h:mm:ss"/>
  </numFmts>
  <fonts count="9">
    <font>
      <sz val="10.0"/>
      <color rgb="FF000000"/>
      <name val="Arial"/>
      <scheme val="minor"/>
    </font>
    <font>
      <color theme="1"/>
      <name val="Arial"/>
      <scheme val="minor"/>
    </font>
    <font/>
    <font>
      <b/>
      <color theme="1"/>
      <name val="Arial"/>
      <scheme val="minor"/>
    </font>
    <font>
      <color rgb="FF0000FF"/>
      <name val="Arial"/>
      <scheme val="minor"/>
    </font>
    <font>
      <b/>
      <color rgb="FF000000"/>
      <name val="Arial"/>
      <scheme val="minor"/>
    </font>
    <font>
      <color rgb="FF000000"/>
      <name val="Arial"/>
      <scheme val="minor"/>
    </font>
    <font>
      <color rgb="FF0D0D0D"/>
      <name val="Roboto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1" fillId="0" fontId="1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readingOrder="0"/>
    </xf>
    <xf borderId="2" fillId="0" fontId="1" numFmtId="0" xfId="0" applyAlignment="1" applyBorder="1" applyFont="1">
      <alignment readingOrder="0" shrinkToFit="0" wrapText="1"/>
    </xf>
    <xf borderId="2" fillId="0" fontId="1" numFmtId="0" xfId="0" applyAlignment="1" applyBorder="1" applyFont="1">
      <alignment readingOrder="0"/>
    </xf>
    <xf borderId="3" fillId="0" fontId="2" numFmtId="0" xfId="0" applyBorder="1" applyFont="1"/>
    <xf borderId="1" fillId="0" fontId="1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1" numFmtId="164" xfId="0" applyAlignment="1" applyBorder="1" applyFont="1" applyNumberFormat="1">
      <alignment readingOrder="0"/>
    </xf>
    <xf borderId="1" fillId="2" fontId="1" numFmtId="164" xfId="0" applyAlignment="1" applyBorder="1" applyFill="1" applyFont="1" applyNumberFormat="1">
      <alignment readingOrder="0"/>
    </xf>
    <xf borderId="1" fillId="2" fontId="1" numFmtId="0" xfId="0" applyAlignment="1" applyBorder="1" applyFont="1">
      <alignment readingOrder="0"/>
    </xf>
    <xf borderId="1" fillId="2" fontId="1" numFmtId="0" xfId="0" applyBorder="1" applyFont="1"/>
    <xf borderId="0" fillId="2" fontId="1" numFmtId="0" xfId="0" applyFont="1"/>
    <xf borderId="1" fillId="0" fontId="4" numFmtId="165" xfId="0" applyAlignment="1" applyBorder="1" applyFont="1" applyNumberFormat="1">
      <alignment readingOrder="0"/>
    </xf>
    <xf borderId="1" fillId="0" fontId="4" numFmtId="0" xfId="0" applyAlignment="1" applyBorder="1" applyFont="1">
      <alignment readingOrder="0"/>
    </xf>
    <xf borderId="1" fillId="0" fontId="4" numFmtId="0" xfId="0" applyBorder="1" applyFont="1"/>
    <xf borderId="1" fillId="2" fontId="4" numFmtId="165" xfId="0" applyAlignment="1" applyBorder="1" applyFont="1" applyNumberFormat="1">
      <alignment readingOrder="0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1" fillId="0" fontId="1" numFmtId="165" xfId="0" applyAlignment="1" applyBorder="1" applyFont="1" applyNumberFormat="1">
      <alignment readingOrder="0"/>
    </xf>
    <xf borderId="1" fillId="2" fontId="1" numFmtId="165" xfId="0" applyAlignment="1" applyBorder="1" applyFont="1" applyNumberFormat="1">
      <alignment readingOrder="0"/>
    </xf>
    <xf borderId="1" fillId="0" fontId="5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1" fillId="0" fontId="6" numFmtId="165" xfId="0" applyAlignment="1" applyBorder="1" applyFont="1" applyNumberFormat="1">
      <alignment readingOrder="0"/>
    </xf>
    <xf borderId="1" fillId="0" fontId="6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0" fillId="0" fontId="6" numFmtId="0" xfId="0" applyFont="1"/>
    <xf borderId="1" fillId="0" fontId="6" numFmtId="164" xfId="0" applyAlignment="1" applyBorder="1" applyFont="1" applyNumberFormat="1">
      <alignment readingOrder="0"/>
    </xf>
    <xf borderId="1" fillId="0" fontId="6" numFmtId="0" xfId="0" applyBorder="1" applyFont="1"/>
    <xf borderId="1" fillId="2" fontId="6" numFmtId="0" xfId="0" applyAlignment="1" applyBorder="1" applyFont="1">
      <alignment readingOrder="0"/>
    </xf>
    <xf borderId="0" fillId="2" fontId="6" numFmtId="0" xfId="0" applyFont="1"/>
    <xf borderId="0" fillId="0" fontId="7" numFmtId="0" xfId="0" applyAlignment="1" applyFont="1">
      <alignment horizontal="left" readingOrder="0" shrinkToFit="0" wrapText="1"/>
    </xf>
    <xf borderId="0" fillId="0" fontId="8" numFmtId="0" xfId="0" applyAlignment="1" applyFont="1">
      <alignment horizontal="left" readingOrder="0" shrinkToFit="0" wrapText="1"/>
    </xf>
    <xf borderId="1" fillId="2" fontId="6" numFmtId="0" xfId="0" applyBorder="1" applyFont="1"/>
  </cellXfs>
  <cellStyles count="1">
    <cellStyle xfId="0" name="Normal" builtinId="0"/>
  </cellStyles>
  <dxfs count="5"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  <dxf>
      <font/>
      <fill>
        <patternFill patternType="solid">
          <fgColor rgb="FFFFA726"/>
          <bgColor rgb="FFFFA726"/>
        </patternFill>
      </fill>
      <border/>
    </dxf>
    <dxf>
      <font/>
      <fill>
        <patternFill patternType="solid">
          <fgColor rgb="FFFF9800"/>
          <bgColor rgb="FFFF98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50.5"/>
    <col customWidth="1" min="3" max="3" width="55.0"/>
  </cols>
  <sheetData>
    <row r="1">
      <c r="A1" s="1" t="s">
        <v>0</v>
      </c>
      <c r="B1" s="2"/>
    </row>
    <row r="2">
      <c r="A2" s="3" t="s">
        <v>1</v>
      </c>
      <c r="B2" s="3" t="s">
        <v>2</v>
      </c>
      <c r="C2" s="4" t="s">
        <v>3</v>
      </c>
    </row>
    <row r="3">
      <c r="A3" s="5" t="s">
        <v>4</v>
      </c>
      <c r="B3" s="6" t="s">
        <v>5</v>
      </c>
      <c r="C3" s="3" t="s">
        <v>6</v>
      </c>
    </row>
    <row r="4">
      <c r="A4" s="7"/>
      <c r="B4" s="7"/>
      <c r="C4" s="3" t="s">
        <v>7</v>
      </c>
    </row>
    <row r="5">
      <c r="A5" s="3" t="s">
        <v>8</v>
      </c>
      <c r="B5" s="3" t="s">
        <v>9</v>
      </c>
      <c r="C5" s="8"/>
    </row>
    <row r="6">
      <c r="A6" s="3" t="s">
        <v>10</v>
      </c>
      <c r="B6" s="3" t="s">
        <v>11</v>
      </c>
      <c r="C6" s="3" t="s">
        <v>12</v>
      </c>
    </row>
    <row r="7">
      <c r="A7" s="2"/>
      <c r="B7" s="2"/>
    </row>
    <row r="8">
      <c r="A8" s="2"/>
      <c r="B8" s="2"/>
    </row>
    <row r="9">
      <c r="A9" s="2"/>
      <c r="B9" s="2"/>
    </row>
    <row r="10">
      <c r="A10" s="2"/>
      <c r="B10" s="2"/>
    </row>
    <row r="11">
      <c r="A11" s="2"/>
      <c r="B11" s="2"/>
    </row>
    <row r="12">
      <c r="A12" s="2"/>
      <c r="B12" s="2"/>
    </row>
    <row r="13">
      <c r="A13" s="2"/>
      <c r="B13" s="2"/>
    </row>
    <row r="14">
      <c r="A14" s="2"/>
      <c r="B14" s="2"/>
    </row>
    <row r="15">
      <c r="A15" s="2"/>
      <c r="B15" s="2"/>
    </row>
    <row r="16">
      <c r="A16" s="2"/>
      <c r="B16" s="2"/>
    </row>
    <row r="17">
      <c r="A17" s="2"/>
      <c r="B17" s="2"/>
    </row>
    <row r="18">
      <c r="A18" s="2"/>
      <c r="B18" s="2"/>
    </row>
    <row r="19">
      <c r="A19" s="2"/>
      <c r="B19" s="2"/>
    </row>
    <row r="20">
      <c r="A20" s="2"/>
      <c r="B20" s="2"/>
    </row>
    <row r="21">
      <c r="A21" s="2"/>
      <c r="B21" s="2"/>
    </row>
    <row r="22">
      <c r="A22" s="2"/>
      <c r="B22" s="2"/>
    </row>
    <row r="23">
      <c r="A23" s="2"/>
      <c r="B23" s="2"/>
    </row>
    <row r="24">
      <c r="A24" s="2"/>
      <c r="B24" s="2"/>
    </row>
    <row r="25">
      <c r="A25" s="2"/>
      <c r="B25" s="2"/>
    </row>
    <row r="26">
      <c r="A26" s="2"/>
      <c r="B26" s="2"/>
    </row>
    <row r="27">
      <c r="A27" s="2"/>
      <c r="B27" s="2"/>
    </row>
    <row r="28">
      <c r="A28" s="2"/>
      <c r="B28" s="2"/>
    </row>
    <row r="29">
      <c r="A29" s="2"/>
      <c r="B29" s="2"/>
    </row>
    <row r="30">
      <c r="A30" s="2"/>
      <c r="B30" s="2"/>
    </row>
    <row r="31">
      <c r="A31" s="2"/>
      <c r="B31" s="2"/>
    </row>
    <row r="32">
      <c r="A32" s="2"/>
      <c r="B32" s="2"/>
    </row>
    <row r="33">
      <c r="A33" s="2"/>
      <c r="B33" s="2"/>
    </row>
    <row r="34">
      <c r="A34" s="2"/>
      <c r="B34" s="2"/>
    </row>
    <row r="35">
      <c r="A35" s="2"/>
      <c r="B35" s="2"/>
    </row>
    <row r="36">
      <c r="A36" s="2"/>
      <c r="B36" s="2"/>
    </row>
    <row r="37">
      <c r="A37" s="2"/>
      <c r="B37" s="2"/>
    </row>
    <row r="38">
      <c r="A38" s="2"/>
      <c r="B38" s="2"/>
    </row>
    <row r="39">
      <c r="A39" s="2"/>
      <c r="B39" s="2"/>
    </row>
    <row r="40">
      <c r="A40" s="2"/>
      <c r="B40" s="2"/>
    </row>
    <row r="41">
      <c r="A41" s="2"/>
      <c r="B41" s="2"/>
    </row>
    <row r="42">
      <c r="A42" s="2"/>
      <c r="B42" s="2"/>
    </row>
    <row r="43">
      <c r="A43" s="2"/>
      <c r="B43" s="2"/>
    </row>
    <row r="44">
      <c r="A44" s="2"/>
      <c r="B44" s="2"/>
    </row>
    <row r="45">
      <c r="A45" s="2"/>
      <c r="B45" s="2"/>
    </row>
    <row r="46">
      <c r="A46" s="2"/>
      <c r="B46" s="2"/>
    </row>
    <row r="47">
      <c r="A47" s="2"/>
      <c r="B47" s="2"/>
    </row>
    <row r="48">
      <c r="A48" s="2"/>
      <c r="B48" s="2"/>
    </row>
    <row r="49">
      <c r="A49" s="2"/>
      <c r="B49" s="2"/>
    </row>
    <row r="50">
      <c r="A50" s="2"/>
      <c r="B50" s="2"/>
    </row>
    <row r="51">
      <c r="A51" s="2"/>
      <c r="B51" s="2"/>
    </row>
    <row r="52">
      <c r="A52" s="2"/>
      <c r="B52" s="2"/>
    </row>
    <row r="53">
      <c r="A53" s="2"/>
      <c r="B53" s="2"/>
    </row>
    <row r="54">
      <c r="A54" s="2"/>
      <c r="B54" s="2"/>
    </row>
    <row r="55">
      <c r="A55" s="2"/>
      <c r="B55" s="2"/>
    </row>
    <row r="56">
      <c r="A56" s="2"/>
      <c r="B56" s="2"/>
    </row>
    <row r="57">
      <c r="A57" s="2"/>
      <c r="B57" s="2"/>
    </row>
    <row r="58">
      <c r="A58" s="2"/>
      <c r="B58" s="2"/>
    </row>
    <row r="59">
      <c r="A59" s="2"/>
      <c r="B59" s="2"/>
    </row>
    <row r="60">
      <c r="A60" s="2"/>
      <c r="B60" s="2"/>
    </row>
    <row r="61">
      <c r="A61" s="2"/>
      <c r="B61" s="2"/>
    </row>
    <row r="62">
      <c r="A62" s="2"/>
      <c r="B62" s="2"/>
    </row>
    <row r="63">
      <c r="A63" s="2"/>
      <c r="B63" s="2"/>
    </row>
    <row r="64">
      <c r="A64" s="2"/>
      <c r="B64" s="2"/>
    </row>
    <row r="65">
      <c r="A65" s="2"/>
      <c r="B65" s="2"/>
    </row>
    <row r="66">
      <c r="A66" s="2"/>
      <c r="B66" s="2"/>
    </row>
    <row r="67">
      <c r="A67" s="2"/>
      <c r="B67" s="2"/>
    </row>
    <row r="68">
      <c r="A68" s="2"/>
      <c r="B68" s="2"/>
    </row>
    <row r="69">
      <c r="A69" s="2"/>
      <c r="B69" s="2"/>
    </row>
    <row r="70">
      <c r="A70" s="2"/>
      <c r="B70" s="2"/>
    </row>
    <row r="71">
      <c r="A71" s="2"/>
      <c r="B71" s="2"/>
    </row>
    <row r="72">
      <c r="A72" s="2"/>
      <c r="B72" s="2"/>
    </row>
    <row r="73">
      <c r="A73" s="2"/>
      <c r="B73" s="2"/>
    </row>
    <row r="74">
      <c r="A74" s="2"/>
      <c r="B74" s="2"/>
    </row>
    <row r="75">
      <c r="A75" s="2"/>
      <c r="B75" s="2"/>
    </row>
    <row r="76">
      <c r="A76" s="2"/>
      <c r="B76" s="2"/>
    </row>
    <row r="77">
      <c r="A77" s="2"/>
      <c r="B77" s="2"/>
    </row>
    <row r="78">
      <c r="A78" s="2"/>
      <c r="B78" s="2"/>
    </row>
    <row r="79">
      <c r="A79" s="2"/>
      <c r="B79" s="2"/>
    </row>
    <row r="80">
      <c r="A80" s="2"/>
      <c r="B80" s="2"/>
    </row>
    <row r="81">
      <c r="A81" s="2"/>
      <c r="B81" s="2"/>
    </row>
    <row r="82">
      <c r="A82" s="2"/>
      <c r="B82" s="2"/>
    </row>
    <row r="83">
      <c r="A83" s="2"/>
      <c r="B83" s="2"/>
    </row>
    <row r="84">
      <c r="A84" s="2"/>
      <c r="B84" s="2"/>
    </row>
    <row r="85">
      <c r="A85" s="2"/>
      <c r="B85" s="2"/>
    </row>
    <row r="86">
      <c r="A86" s="2"/>
      <c r="B86" s="2"/>
    </row>
    <row r="87">
      <c r="A87" s="2"/>
      <c r="B87" s="2"/>
    </row>
    <row r="88">
      <c r="A88" s="2"/>
      <c r="B88" s="2"/>
    </row>
    <row r="89">
      <c r="A89" s="2"/>
      <c r="B89" s="2"/>
    </row>
    <row r="90">
      <c r="A90" s="2"/>
      <c r="B90" s="2"/>
    </row>
    <row r="91">
      <c r="A91" s="2"/>
      <c r="B91" s="2"/>
    </row>
    <row r="92">
      <c r="A92" s="2"/>
      <c r="B92" s="2"/>
    </row>
    <row r="93">
      <c r="A93" s="2"/>
      <c r="B93" s="2"/>
    </row>
    <row r="94">
      <c r="A94" s="2"/>
      <c r="B94" s="2"/>
    </row>
    <row r="95">
      <c r="A95" s="2"/>
      <c r="B95" s="2"/>
    </row>
    <row r="96">
      <c r="A96" s="2"/>
      <c r="B96" s="2"/>
    </row>
    <row r="97">
      <c r="A97" s="2"/>
      <c r="B97" s="2"/>
    </row>
    <row r="98">
      <c r="A98" s="2"/>
      <c r="B98" s="2"/>
    </row>
    <row r="99">
      <c r="A99" s="2"/>
      <c r="B99" s="2"/>
    </row>
    <row r="100">
      <c r="A100" s="2"/>
      <c r="B100" s="2"/>
    </row>
    <row r="101">
      <c r="A101" s="2"/>
      <c r="B101" s="2"/>
    </row>
    <row r="102">
      <c r="A102" s="2"/>
      <c r="B102" s="2"/>
    </row>
    <row r="103">
      <c r="A103" s="2"/>
      <c r="B103" s="2"/>
    </row>
    <row r="104">
      <c r="A104" s="2"/>
      <c r="B104" s="2"/>
    </row>
    <row r="105">
      <c r="A105" s="2"/>
      <c r="B105" s="2"/>
    </row>
    <row r="106">
      <c r="A106" s="2"/>
      <c r="B106" s="2"/>
    </row>
    <row r="107">
      <c r="A107" s="2"/>
      <c r="B107" s="2"/>
    </row>
    <row r="108">
      <c r="A108" s="2"/>
      <c r="B108" s="2"/>
    </row>
    <row r="109">
      <c r="A109" s="2"/>
      <c r="B109" s="2"/>
    </row>
    <row r="110">
      <c r="A110" s="2"/>
      <c r="B110" s="2"/>
    </row>
    <row r="111">
      <c r="A111" s="2"/>
      <c r="B111" s="2"/>
    </row>
    <row r="112">
      <c r="A112" s="2"/>
      <c r="B112" s="2"/>
    </row>
    <row r="113">
      <c r="A113" s="2"/>
      <c r="B113" s="2"/>
    </row>
    <row r="114">
      <c r="A114" s="2"/>
      <c r="B114" s="2"/>
    </row>
    <row r="115">
      <c r="A115" s="2"/>
      <c r="B115" s="2"/>
    </row>
    <row r="116">
      <c r="A116" s="2"/>
      <c r="B116" s="2"/>
    </row>
    <row r="117">
      <c r="A117" s="2"/>
      <c r="B117" s="2"/>
    </row>
    <row r="118">
      <c r="A118" s="2"/>
      <c r="B118" s="2"/>
    </row>
    <row r="119">
      <c r="A119" s="2"/>
      <c r="B119" s="2"/>
    </row>
    <row r="120">
      <c r="A120" s="2"/>
      <c r="B120" s="2"/>
    </row>
    <row r="121">
      <c r="A121" s="2"/>
      <c r="B121" s="2"/>
    </row>
    <row r="122">
      <c r="A122" s="2"/>
      <c r="B122" s="2"/>
    </row>
    <row r="123">
      <c r="A123" s="2"/>
      <c r="B123" s="2"/>
    </row>
    <row r="124">
      <c r="A124" s="2"/>
      <c r="B124" s="2"/>
    </row>
    <row r="125">
      <c r="A125" s="2"/>
      <c r="B125" s="2"/>
    </row>
    <row r="126">
      <c r="A126" s="2"/>
      <c r="B126" s="2"/>
    </row>
    <row r="127">
      <c r="A127" s="2"/>
      <c r="B127" s="2"/>
    </row>
    <row r="128">
      <c r="A128" s="2"/>
      <c r="B128" s="2"/>
    </row>
    <row r="129">
      <c r="A129" s="2"/>
      <c r="B129" s="2"/>
    </row>
    <row r="130">
      <c r="A130" s="2"/>
      <c r="B130" s="2"/>
    </row>
    <row r="131">
      <c r="A131" s="2"/>
      <c r="B131" s="2"/>
    </row>
    <row r="132">
      <c r="A132" s="2"/>
      <c r="B132" s="2"/>
    </row>
    <row r="133">
      <c r="A133" s="2"/>
      <c r="B133" s="2"/>
    </row>
    <row r="134">
      <c r="A134" s="2"/>
      <c r="B134" s="2"/>
    </row>
    <row r="135">
      <c r="A135" s="2"/>
      <c r="B135" s="2"/>
    </row>
    <row r="136">
      <c r="A136" s="2"/>
      <c r="B136" s="2"/>
    </row>
    <row r="137">
      <c r="A137" s="2"/>
      <c r="B137" s="2"/>
    </row>
    <row r="138">
      <c r="A138" s="2"/>
      <c r="B138" s="2"/>
    </row>
    <row r="139">
      <c r="A139" s="2"/>
      <c r="B139" s="2"/>
    </row>
    <row r="140">
      <c r="A140" s="2"/>
      <c r="B140" s="2"/>
    </row>
    <row r="141">
      <c r="A141" s="2"/>
      <c r="B141" s="2"/>
    </row>
    <row r="142">
      <c r="A142" s="2"/>
      <c r="B142" s="2"/>
    </row>
    <row r="143">
      <c r="A143" s="2"/>
      <c r="B143" s="2"/>
    </row>
    <row r="144">
      <c r="A144" s="2"/>
      <c r="B144" s="2"/>
    </row>
    <row r="145">
      <c r="A145" s="2"/>
      <c r="B145" s="2"/>
    </row>
    <row r="146">
      <c r="A146" s="2"/>
      <c r="B146" s="2"/>
    </row>
    <row r="147">
      <c r="A147" s="2"/>
      <c r="B147" s="2"/>
    </row>
    <row r="148">
      <c r="A148" s="2"/>
      <c r="B148" s="2"/>
    </row>
    <row r="149">
      <c r="A149" s="2"/>
      <c r="B149" s="2"/>
    </row>
    <row r="150">
      <c r="A150" s="2"/>
      <c r="B150" s="2"/>
    </row>
    <row r="151">
      <c r="A151" s="2"/>
      <c r="B151" s="2"/>
    </row>
    <row r="152">
      <c r="A152" s="2"/>
      <c r="B152" s="2"/>
    </row>
    <row r="153">
      <c r="A153" s="2"/>
      <c r="B153" s="2"/>
    </row>
    <row r="154">
      <c r="A154" s="2"/>
      <c r="B154" s="2"/>
    </row>
    <row r="155">
      <c r="A155" s="2"/>
      <c r="B155" s="2"/>
    </row>
    <row r="156">
      <c r="A156" s="2"/>
      <c r="B156" s="2"/>
    </row>
    <row r="157">
      <c r="A157" s="2"/>
      <c r="B157" s="2"/>
    </row>
    <row r="158">
      <c r="A158" s="2"/>
      <c r="B158" s="2"/>
    </row>
    <row r="159">
      <c r="A159" s="2"/>
      <c r="B159" s="2"/>
    </row>
    <row r="160">
      <c r="A160" s="2"/>
      <c r="B160" s="2"/>
    </row>
    <row r="161">
      <c r="A161" s="2"/>
      <c r="B161" s="2"/>
    </row>
    <row r="162">
      <c r="A162" s="2"/>
      <c r="B162" s="2"/>
    </row>
    <row r="163">
      <c r="A163" s="2"/>
      <c r="B163" s="2"/>
    </row>
    <row r="164">
      <c r="A164" s="2"/>
      <c r="B164" s="2"/>
    </row>
    <row r="165">
      <c r="A165" s="2"/>
      <c r="B165" s="2"/>
    </row>
    <row r="166">
      <c r="A166" s="2"/>
      <c r="B166" s="2"/>
    </row>
    <row r="167">
      <c r="A167" s="2"/>
      <c r="B167" s="2"/>
    </row>
    <row r="168">
      <c r="A168" s="2"/>
      <c r="B168" s="2"/>
    </row>
    <row r="169">
      <c r="A169" s="2"/>
      <c r="B169" s="2"/>
    </row>
    <row r="170">
      <c r="A170" s="2"/>
      <c r="B170" s="2"/>
    </row>
    <row r="171">
      <c r="A171" s="2"/>
      <c r="B171" s="2"/>
    </row>
    <row r="172">
      <c r="A172" s="2"/>
      <c r="B172" s="2"/>
    </row>
    <row r="173">
      <c r="A173" s="2"/>
      <c r="B173" s="2"/>
    </row>
    <row r="174">
      <c r="A174" s="2"/>
      <c r="B174" s="2"/>
    </row>
    <row r="175">
      <c r="A175" s="2"/>
      <c r="B175" s="2"/>
    </row>
    <row r="176">
      <c r="A176" s="2"/>
      <c r="B176" s="2"/>
    </row>
    <row r="177">
      <c r="A177" s="2"/>
      <c r="B177" s="2"/>
    </row>
    <row r="178">
      <c r="A178" s="2"/>
      <c r="B178" s="2"/>
    </row>
    <row r="179">
      <c r="A179" s="2"/>
      <c r="B179" s="2"/>
    </row>
    <row r="180">
      <c r="A180" s="2"/>
      <c r="B180" s="2"/>
    </row>
    <row r="181">
      <c r="A181" s="2"/>
      <c r="B181" s="2"/>
    </row>
    <row r="182">
      <c r="A182" s="2"/>
      <c r="B182" s="2"/>
    </row>
    <row r="183">
      <c r="A183" s="2"/>
      <c r="B183" s="2"/>
    </row>
    <row r="184">
      <c r="A184" s="2"/>
      <c r="B184" s="2"/>
    </row>
    <row r="185">
      <c r="A185" s="2"/>
      <c r="B185" s="2"/>
    </row>
    <row r="186">
      <c r="A186" s="2"/>
      <c r="B186" s="2"/>
    </row>
    <row r="187">
      <c r="A187" s="2"/>
      <c r="B187" s="2"/>
    </row>
    <row r="188">
      <c r="A188" s="2"/>
      <c r="B188" s="2"/>
    </row>
    <row r="189">
      <c r="A189" s="2"/>
      <c r="B189" s="2"/>
    </row>
    <row r="190">
      <c r="A190" s="2"/>
      <c r="B190" s="2"/>
    </row>
    <row r="191">
      <c r="A191" s="2"/>
      <c r="B191" s="2"/>
    </row>
    <row r="192">
      <c r="A192" s="2"/>
      <c r="B192" s="2"/>
    </row>
    <row r="193">
      <c r="A193" s="2"/>
      <c r="B193" s="2"/>
    </row>
    <row r="194">
      <c r="A194" s="2"/>
      <c r="B194" s="2"/>
    </row>
    <row r="195">
      <c r="A195" s="2"/>
      <c r="B195" s="2"/>
    </row>
    <row r="196">
      <c r="A196" s="2"/>
      <c r="B196" s="2"/>
    </row>
    <row r="197">
      <c r="A197" s="2"/>
      <c r="B197" s="2"/>
    </row>
    <row r="198">
      <c r="A198" s="2"/>
      <c r="B198" s="2"/>
    </row>
    <row r="199">
      <c r="A199" s="2"/>
      <c r="B199" s="2"/>
    </row>
    <row r="200">
      <c r="A200" s="2"/>
      <c r="B200" s="2"/>
    </row>
    <row r="201">
      <c r="A201" s="2"/>
      <c r="B201" s="2"/>
    </row>
    <row r="202">
      <c r="A202" s="2"/>
      <c r="B202" s="2"/>
    </row>
    <row r="203">
      <c r="A203" s="2"/>
      <c r="B203" s="2"/>
    </row>
    <row r="204">
      <c r="A204" s="2"/>
      <c r="B204" s="2"/>
    </row>
    <row r="205">
      <c r="A205" s="2"/>
      <c r="B205" s="2"/>
    </row>
    <row r="206">
      <c r="A206" s="2"/>
      <c r="B206" s="2"/>
    </row>
    <row r="207">
      <c r="A207" s="2"/>
      <c r="B207" s="2"/>
    </row>
    <row r="208">
      <c r="A208" s="2"/>
      <c r="B208" s="2"/>
    </row>
    <row r="209">
      <c r="A209" s="2"/>
      <c r="B209" s="2"/>
    </row>
    <row r="210">
      <c r="A210" s="2"/>
      <c r="B210" s="2"/>
    </row>
    <row r="211">
      <c r="A211" s="2"/>
      <c r="B211" s="2"/>
    </row>
    <row r="212">
      <c r="A212" s="2"/>
      <c r="B212" s="2"/>
    </row>
    <row r="213">
      <c r="A213" s="2"/>
      <c r="B213" s="2"/>
    </row>
    <row r="214">
      <c r="A214" s="2"/>
      <c r="B214" s="2"/>
    </row>
    <row r="215">
      <c r="A215" s="2"/>
      <c r="B215" s="2"/>
    </row>
    <row r="216">
      <c r="A216" s="2"/>
      <c r="B216" s="2"/>
    </row>
    <row r="217">
      <c r="A217" s="2"/>
      <c r="B217" s="2"/>
    </row>
    <row r="218">
      <c r="A218" s="2"/>
      <c r="B218" s="2"/>
    </row>
    <row r="219">
      <c r="A219" s="2"/>
      <c r="B219" s="2"/>
    </row>
    <row r="220">
      <c r="A220" s="2"/>
      <c r="B220" s="2"/>
    </row>
    <row r="221">
      <c r="A221" s="2"/>
      <c r="B221" s="2"/>
    </row>
    <row r="222">
      <c r="A222" s="2"/>
      <c r="B222" s="2"/>
    </row>
    <row r="223">
      <c r="A223" s="2"/>
      <c r="B223" s="2"/>
    </row>
    <row r="224">
      <c r="A224" s="2"/>
      <c r="B224" s="2"/>
    </row>
    <row r="225">
      <c r="A225" s="2"/>
      <c r="B225" s="2"/>
    </row>
    <row r="226">
      <c r="A226" s="2"/>
      <c r="B226" s="2"/>
    </row>
    <row r="227">
      <c r="A227" s="2"/>
      <c r="B227" s="2"/>
    </row>
    <row r="228">
      <c r="A228" s="2"/>
      <c r="B228" s="2"/>
    </row>
    <row r="229">
      <c r="A229" s="2"/>
      <c r="B229" s="2"/>
    </row>
    <row r="230">
      <c r="A230" s="2"/>
      <c r="B230" s="2"/>
    </row>
    <row r="231">
      <c r="A231" s="2"/>
      <c r="B231" s="2"/>
    </row>
    <row r="232">
      <c r="A232" s="2"/>
      <c r="B232" s="2"/>
    </row>
    <row r="233">
      <c r="A233" s="2"/>
      <c r="B233" s="2"/>
    </row>
    <row r="234">
      <c r="A234" s="2"/>
      <c r="B234" s="2"/>
    </row>
    <row r="235">
      <c r="A235" s="2"/>
      <c r="B235" s="2"/>
    </row>
    <row r="236">
      <c r="A236" s="2"/>
      <c r="B236" s="2"/>
    </row>
    <row r="237">
      <c r="A237" s="2"/>
      <c r="B237" s="2"/>
    </row>
    <row r="238">
      <c r="A238" s="2"/>
      <c r="B238" s="2"/>
    </row>
    <row r="239">
      <c r="A239" s="2"/>
      <c r="B239" s="2"/>
    </row>
    <row r="240">
      <c r="A240" s="2"/>
      <c r="B240" s="2"/>
    </row>
    <row r="241">
      <c r="A241" s="2"/>
      <c r="B241" s="2"/>
    </row>
    <row r="242">
      <c r="A242" s="2"/>
      <c r="B242" s="2"/>
    </row>
    <row r="243">
      <c r="A243" s="2"/>
      <c r="B243" s="2"/>
    </row>
    <row r="244">
      <c r="A244" s="2"/>
      <c r="B244" s="2"/>
    </row>
    <row r="245">
      <c r="A245" s="2"/>
      <c r="B245" s="2"/>
    </row>
    <row r="246">
      <c r="A246" s="2"/>
      <c r="B246" s="2"/>
    </row>
    <row r="247">
      <c r="A247" s="2"/>
      <c r="B247" s="2"/>
    </row>
    <row r="248">
      <c r="A248" s="2"/>
      <c r="B248" s="2"/>
    </row>
    <row r="249">
      <c r="A249" s="2"/>
      <c r="B249" s="2"/>
    </row>
    <row r="250">
      <c r="A250" s="2"/>
      <c r="B250" s="2"/>
    </row>
    <row r="251">
      <c r="A251" s="2"/>
      <c r="B251" s="2"/>
    </row>
    <row r="252">
      <c r="A252" s="2"/>
      <c r="B252" s="2"/>
    </row>
    <row r="253">
      <c r="A253" s="2"/>
      <c r="B253" s="2"/>
    </row>
    <row r="254">
      <c r="A254" s="2"/>
      <c r="B254" s="2"/>
    </row>
    <row r="255">
      <c r="A255" s="2"/>
      <c r="B255" s="2"/>
    </row>
    <row r="256">
      <c r="A256" s="2"/>
      <c r="B256" s="2"/>
    </row>
    <row r="257">
      <c r="A257" s="2"/>
      <c r="B257" s="2"/>
    </row>
    <row r="258">
      <c r="A258" s="2"/>
      <c r="B258" s="2"/>
    </row>
    <row r="259">
      <c r="A259" s="2"/>
      <c r="B259" s="2"/>
    </row>
    <row r="260">
      <c r="A260" s="2"/>
      <c r="B260" s="2"/>
    </row>
    <row r="261">
      <c r="A261" s="2"/>
      <c r="B261" s="2"/>
    </row>
    <row r="262">
      <c r="A262" s="2"/>
      <c r="B262" s="2"/>
    </row>
    <row r="263">
      <c r="A263" s="2"/>
      <c r="B263" s="2"/>
    </row>
    <row r="264">
      <c r="A264" s="2"/>
      <c r="B264" s="2"/>
    </row>
    <row r="265">
      <c r="A265" s="2"/>
      <c r="B265" s="2"/>
    </row>
    <row r="266">
      <c r="A266" s="2"/>
      <c r="B266" s="2"/>
    </row>
    <row r="267">
      <c r="A267" s="2"/>
      <c r="B267" s="2"/>
    </row>
    <row r="268">
      <c r="A268" s="2"/>
      <c r="B268" s="2"/>
    </row>
    <row r="269">
      <c r="A269" s="2"/>
      <c r="B269" s="2"/>
    </row>
    <row r="270">
      <c r="A270" s="2"/>
      <c r="B270" s="2"/>
    </row>
    <row r="271">
      <c r="A271" s="2"/>
      <c r="B271" s="2"/>
    </row>
    <row r="272">
      <c r="A272" s="2"/>
      <c r="B272" s="2"/>
    </row>
    <row r="273">
      <c r="A273" s="2"/>
      <c r="B273" s="2"/>
    </row>
    <row r="274">
      <c r="A274" s="2"/>
      <c r="B274" s="2"/>
    </row>
    <row r="275">
      <c r="A275" s="2"/>
      <c r="B275" s="2"/>
    </row>
    <row r="276">
      <c r="A276" s="2"/>
      <c r="B276" s="2"/>
    </row>
    <row r="277">
      <c r="A277" s="2"/>
      <c r="B277" s="2"/>
    </row>
    <row r="278">
      <c r="A278" s="2"/>
      <c r="B278" s="2"/>
    </row>
    <row r="279">
      <c r="A279" s="2"/>
      <c r="B279" s="2"/>
    </row>
    <row r="280">
      <c r="A280" s="2"/>
      <c r="B280" s="2"/>
    </row>
    <row r="281">
      <c r="A281" s="2"/>
      <c r="B281" s="2"/>
    </row>
    <row r="282">
      <c r="A282" s="2"/>
      <c r="B282" s="2"/>
    </row>
    <row r="283">
      <c r="A283" s="2"/>
      <c r="B283" s="2"/>
    </row>
    <row r="284">
      <c r="A284" s="2"/>
      <c r="B284" s="2"/>
    </row>
    <row r="285">
      <c r="A285" s="2"/>
      <c r="B285" s="2"/>
    </row>
    <row r="286">
      <c r="A286" s="2"/>
      <c r="B286" s="2"/>
    </row>
    <row r="287">
      <c r="A287" s="2"/>
      <c r="B287" s="2"/>
    </row>
    <row r="288">
      <c r="A288" s="2"/>
      <c r="B288" s="2"/>
    </row>
    <row r="289">
      <c r="A289" s="2"/>
      <c r="B289" s="2"/>
    </row>
    <row r="290">
      <c r="A290" s="2"/>
      <c r="B290" s="2"/>
    </row>
    <row r="291">
      <c r="A291" s="2"/>
      <c r="B291" s="2"/>
    </row>
    <row r="292">
      <c r="A292" s="2"/>
      <c r="B292" s="2"/>
    </row>
    <row r="293">
      <c r="A293" s="2"/>
      <c r="B293" s="2"/>
    </row>
    <row r="294">
      <c r="A294" s="2"/>
      <c r="B294" s="2"/>
    </row>
    <row r="295">
      <c r="A295" s="2"/>
      <c r="B295" s="2"/>
    </row>
    <row r="296">
      <c r="A296" s="2"/>
      <c r="B296" s="2"/>
    </row>
    <row r="297">
      <c r="A297" s="2"/>
      <c r="B297" s="2"/>
    </row>
    <row r="298">
      <c r="A298" s="2"/>
      <c r="B298" s="2"/>
    </row>
    <row r="299">
      <c r="A299" s="2"/>
      <c r="B299" s="2"/>
    </row>
    <row r="300">
      <c r="A300" s="2"/>
      <c r="B300" s="2"/>
    </row>
    <row r="301">
      <c r="A301" s="2"/>
      <c r="B301" s="2"/>
    </row>
    <row r="302">
      <c r="A302" s="2"/>
      <c r="B302" s="2"/>
    </row>
    <row r="303">
      <c r="A303" s="2"/>
      <c r="B303" s="2"/>
    </row>
    <row r="304">
      <c r="A304" s="2"/>
      <c r="B304" s="2"/>
    </row>
    <row r="305">
      <c r="A305" s="2"/>
      <c r="B305" s="2"/>
    </row>
    <row r="306">
      <c r="A306" s="2"/>
      <c r="B306" s="2"/>
    </row>
    <row r="307">
      <c r="A307" s="2"/>
      <c r="B307" s="2"/>
    </row>
    <row r="308">
      <c r="A308" s="2"/>
      <c r="B308" s="2"/>
    </row>
    <row r="309">
      <c r="A309" s="2"/>
      <c r="B309" s="2"/>
    </row>
    <row r="310">
      <c r="A310" s="2"/>
      <c r="B310" s="2"/>
    </row>
    <row r="311">
      <c r="A311" s="2"/>
      <c r="B311" s="2"/>
    </row>
    <row r="312">
      <c r="A312" s="2"/>
      <c r="B312" s="2"/>
    </row>
    <row r="313">
      <c r="A313" s="2"/>
      <c r="B313" s="2"/>
    </row>
    <row r="314">
      <c r="A314" s="2"/>
      <c r="B314" s="2"/>
    </row>
    <row r="315">
      <c r="A315" s="2"/>
      <c r="B315" s="2"/>
    </row>
    <row r="316">
      <c r="A316" s="2"/>
      <c r="B316" s="2"/>
    </row>
    <row r="317">
      <c r="A317" s="2"/>
      <c r="B317" s="2"/>
    </row>
    <row r="318">
      <c r="A318" s="2"/>
      <c r="B318" s="2"/>
    </row>
    <row r="319">
      <c r="A319" s="2"/>
      <c r="B319" s="2"/>
    </row>
    <row r="320">
      <c r="A320" s="2"/>
      <c r="B320" s="2"/>
    </row>
    <row r="321">
      <c r="A321" s="2"/>
      <c r="B321" s="2"/>
    </row>
    <row r="322">
      <c r="A322" s="2"/>
      <c r="B322" s="2"/>
    </row>
    <row r="323">
      <c r="A323" s="2"/>
      <c r="B323" s="2"/>
    </row>
    <row r="324">
      <c r="A324" s="2"/>
      <c r="B324" s="2"/>
    </row>
    <row r="325">
      <c r="A325" s="2"/>
      <c r="B325" s="2"/>
    </row>
    <row r="326">
      <c r="A326" s="2"/>
      <c r="B326" s="2"/>
    </row>
    <row r="327">
      <c r="A327" s="2"/>
      <c r="B327" s="2"/>
    </row>
    <row r="328">
      <c r="A328" s="2"/>
      <c r="B328" s="2"/>
    </row>
    <row r="329">
      <c r="A329" s="2"/>
      <c r="B329" s="2"/>
    </row>
    <row r="330">
      <c r="A330" s="2"/>
      <c r="B330" s="2"/>
    </row>
    <row r="331">
      <c r="A331" s="2"/>
      <c r="B331" s="2"/>
    </row>
    <row r="332">
      <c r="A332" s="2"/>
      <c r="B332" s="2"/>
    </row>
    <row r="333">
      <c r="A333" s="2"/>
      <c r="B333" s="2"/>
    </row>
    <row r="334">
      <c r="A334" s="2"/>
      <c r="B334" s="2"/>
    </row>
    <row r="335">
      <c r="A335" s="2"/>
      <c r="B335" s="2"/>
    </row>
    <row r="336">
      <c r="A336" s="2"/>
      <c r="B336" s="2"/>
    </row>
    <row r="337">
      <c r="A337" s="2"/>
      <c r="B337" s="2"/>
    </row>
    <row r="338">
      <c r="A338" s="2"/>
      <c r="B338" s="2"/>
    </row>
    <row r="339">
      <c r="A339" s="2"/>
      <c r="B339" s="2"/>
    </row>
    <row r="340">
      <c r="A340" s="2"/>
      <c r="B340" s="2"/>
    </row>
    <row r="341">
      <c r="A341" s="2"/>
      <c r="B341" s="2"/>
    </row>
    <row r="342">
      <c r="A342" s="2"/>
      <c r="B342" s="2"/>
    </row>
    <row r="343">
      <c r="A343" s="2"/>
      <c r="B343" s="2"/>
    </row>
    <row r="344">
      <c r="A344" s="2"/>
      <c r="B344" s="2"/>
    </row>
    <row r="345">
      <c r="A345" s="2"/>
      <c r="B345" s="2"/>
    </row>
    <row r="346">
      <c r="A346" s="2"/>
      <c r="B346" s="2"/>
    </row>
    <row r="347">
      <c r="A347" s="2"/>
      <c r="B347" s="2"/>
    </row>
    <row r="348">
      <c r="A348" s="2"/>
      <c r="B348" s="2"/>
    </row>
    <row r="349">
      <c r="A349" s="2"/>
      <c r="B349" s="2"/>
    </row>
    <row r="350">
      <c r="A350" s="2"/>
      <c r="B350" s="2"/>
    </row>
    <row r="351">
      <c r="A351" s="2"/>
      <c r="B351" s="2"/>
    </row>
    <row r="352">
      <c r="A352" s="2"/>
      <c r="B352" s="2"/>
    </row>
    <row r="353">
      <c r="A353" s="2"/>
      <c r="B353" s="2"/>
    </row>
    <row r="354">
      <c r="A354" s="2"/>
      <c r="B354" s="2"/>
    </row>
    <row r="355">
      <c r="A355" s="2"/>
      <c r="B355" s="2"/>
    </row>
    <row r="356">
      <c r="A356" s="2"/>
      <c r="B356" s="2"/>
    </row>
    <row r="357">
      <c r="A357" s="2"/>
      <c r="B357" s="2"/>
    </row>
    <row r="358">
      <c r="A358" s="2"/>
      <c r="B358" s="2"/>
    </row>
    <row r="359">
      <c r="A359" s="2"/>
      <c r="B359" s="2"/>
    </row>
    <row r="360">
      <c r="A360" s="2"/>
      <c r="B360" s="2"/>
    </row>
    <row r="361">
      <c r="A361" s="2"/>
      <c r="B361" s="2"/>
    </row>
    <row r="362">
      <c r="A362" s="2"/>
      <c r="B362" s="2"/>
    </row>
    <row r="363">
      <c r="A363" s="2"/>
      <c r="B363" s="2"/>
    </row>
    <row r="364">
      <c r="A364" s="2"/>
      <c r="B364" s="2"/>
    </row>
    <row r="365">
      <c r="A365" s="2"/>
      <c r="B365" s="2"/>
    </row>
    <row r="366">
      <c r="A366" s="2"/>
      <c r="B366" s="2"/>
    </row>
    <row r="367">
      <c r="A367" s="2"/>
      <c r="B367" s="2"/>
    </row>
    <row r="368">
      <c r="A368" s="2"/>
      <c r="B368" s="2"/>
    </row>
    <row r="369">
      <c r="A369" s="2"/>
      <c r="B369" s="2"/>
    </row>
    <row r="370">
      <c r="A370" s="2"/>
      <c r="B370" s="2"/>
    </row>
    <row r="371">
      <c r="A371" s="2"/>
      <c r="B371" s="2"/>
    </row>
    <row r="372">
      <c r="A372" s="2"/>
      <c r="B372" s="2"/>
    </row>
    <row r="373">
      <c r="A373" s="2"/>
      <c r="B373" s="2"/>
    </row>
    <row r="374">
      <c r="A374" s="2"/>
      <c r="B374" s="2"/>
    </row>
    <row r="375">
      <c r="A375" s="2"/>
      <c r="B375" s="2"/>
    </row>
    <row r="376">
      <c r="A376" s="2"/>
      <c r="B376" s="2"/>
    </row>
    <row r="377">
      <c r="A377" s="2"/>
      <c r="B377" s="2"/>
    </row>
    <row r="378">
      <c r="A378" s="2"/>
      <c r="B378" s="2"/>
    </row>
    <row r="379">
      <c r="A379" s="2"/>
      <c r="B379" s="2"/>
    </row>
    <row r="380">
      <c r="A380" s="2"/>
      <c r="B380" s="2"/>
    </row>
    <row r="381">
      <c r="A381" s="2"/>
      <c r="B381" s="2"/>
    </row>
    <row r="382">
      <c r="A382" s="2"/>
      <c r="B382" s="2"/>
    </row>
    <row r="383">
      <c r="A383" s="2"/>
      <c r="B383" s="2"/>
    </row>
    <row r="384">
      <c r="A384" s="2"/>
      <c r="B384" s="2"/>
    </row>
    <row r="385">
      <c r="A385" s="2"/>
      <c r="B385" s="2"/>
    </row>
    <row r="386">
      <c r="A386" s="2"/>
      <c r="B386" s="2"/>
    </row>
    <row r="387">
      <c r="A387" s="2"/>
      <c r="B387" s="2"/>
    </row>
    <row r="388">
      <c r="A388" s="2"/>
      <c r="B388" s="2"/>
    </row>
    <row r="389">
      <c r="A389" s="2"/>
      <c r="B389" s="2"/>
    </row>
    <row r="390">
      <c r="A390" s="2"/>
      <c r="B390" s="2"/>
    </row>
    <row r="391">
      <c r="A391" s="2"/>
      <c r="B391" s="2"/>
    </row>
    <row r="392">
      <c r="A392" s="2"/>
      <c r="B392" s="2"/>
    </row>
    <row r="393">
      <c r="A393" s="2"/>
      <c r="B393" s="2"/>
    </row>
    <row r="394">
      <c r="A394" s="2"/>
      <c r="B394" s="2"/>
    </row>
    <row r="395">
      <c r="A395" s="2"/>
      <c r="B395" s="2"/>
    </row>
    <row r="396">
      <c r="A396" s="2"/>
      <c r="B396" s="2"/>
    </row>
    <row r="397">
      <c r="A397" s="2"/>
      <c r="B397" s="2"/>
    </row>
    <row r="398">
      <c r="A398" s="2"/>
      <c r="B398" s="2"/>
    </row>
    <row r="399">
      <c r="A399" s="2"/>
      <c r="B399" s="2"/>
    </row>
    <row r="400">
      <c r="A400" s="2"/>
      <c r="B400" s="2"/>
    </row>
    <row r="401">
      <c r="A401" s="2"/>
      <c r="B401" s="2"/>
    </row>
    <row r="402">
      <c r="A402" s="2"/>
      <c r="B402" s="2"/>
    </row>
    <row r="403">
      <c r="A403" s="2"/>
      <c r="B403" s="2"/>
    </row>
    <row r="404">
      <c r="A404" s="2"/>
      <c r="B404" s="2"/>
    </row>
    <row r="405">
      <c r="A405" s="2"/>
      <c r="B405" s="2"/>
    </row>
    <row r="406">
      <c r="A406" s="2"/>
      <c r="B406" s="2"/>
    </row>
    <row r="407">
      <c r="A407" s="2"/>
      <c r="B407" s="2"/>
    </row>
    <row r="408">
      <c r="A408" s="2"/>
      <c r="B408" s="2"/>
    </row>
    <row r="409">
      <c r="A409" s="2"/>
      <c r="B409" s="2"/>
    </row>
    <row r="410">
      <c r="A410" s="2"/>
      <c r="B410" s="2"/>
    </row>
    <row r="411">
      <c r="A411" s="2"/>
      <c r="B411" s="2"/>
    </row>
    <row r="412">
      <c r="A412" s="2"/>
      <c r="B412" s="2"/>
    </row>
    <row r="413">
      <c r="A413" s="2"/>
      <c r="B413" s="2"/>
    </row>
    <row r="414">
      <c r="A414" s="2"/>
      <c r="B414" s="2"/>
    </row>
    <row r="415">
      <c r="A415" s="2"/>
      <c r="B415" s="2"/>
    </row>
    <row r="416">
      <c r="A416" s="2"/>
      <c r="B416" s="2"/>
    </row>
    <row r="417">
      <c r="A417" s="2"/>
      <c r="B417" s="2"/>
    </row>
    <row r="418">
      <c r="A418" s="2"/>
      <c r="B418" s="2"/>
    </row>
    <row r="419">
      <c r="A419" s="2"/>
      <c r="B419" s="2"/>
    </row>
    <row r="420">
      <c r="A420" s="2"/>
      <c r="B420" s="2"/>
    </row>
    <row r="421">
      <c r="A421" s="2"/>
      <c r="B421" s="2"/>
    </row>
    <row r="422">
      <c r="A422" s="2"/>
      <c r="B422" s="2"/>
    </row>
    <row r="423">
      <c r="A423" s="2"/>
      <c r="B423" s="2"/>
    </row>
    <row r="424">
      <c r="A424" s="2"/>
      <c r="B424" s="2"/>
    </row>
    <row r="425">
      <c r="A425" s="2"/>
      <c r="B425" s="2"/>
    </row>
    <row r="426">
      <c r="A426" s="2"/>
      <c r="B426" s="2"/>
    </row>
    <row r="427">
      <c r="A427" s="2"/>
      <c r="B427" s="2"/>
    </row>
    <row r="428">
      <c r="A428" s="2"/>
      <c r="B428" s="2"/>
    </row>
    <row r="429">
      <c r="A429" s="2"/>
      <c r="B429" s="2"/>
    </row>
    <row r="430">
      <c r="A430" s="2"/>
      <c r="B430" s="2"/>
    </row>
    <row r="431">
      <c r="A431" s="2"/>
      <c r="B431" s="2"/>
    </row>
    <row r="432">
      <c r="A432" s="2"/>
      <c r="B432" s="2"/>
    </row>
    <row r="433">
      <c r="A433" s="2"/>
      <c r="B433" s="2"/>
    </row>
    <row r="434">
      <c r="A434" s="2"/>
      <c r="B434" s="2"/>
    </row>
    <row r="435">
      <c r="A435" s="2"/>
      <c r="B435" s="2"/>
    </row>
    <row r="436">
      <c r="A436" s="2"/>
      <c r="B436" s="2"/>
    </row>
    <row r="437">
      <c r="A437" s="2"/>
      <c r="B437" s="2"/>
    </row>
    <row r="438">
      <c r="A438" s="2"/>
      <c r="B438" s="2"/>
    </row>
    <row r="439">
      <c r="A439" s="2"/>
      <c r="B439" s="2"/>
    </row>
    <row r="440">
      <c r="A440" s="2"/>
      <c r="B440" s="2"/>
    </row>
    <row r="441">
      <c r="A441" s="2"/>
      <c r="B441" s="2"/>
    </row>
    <row r="442">
      <c r="A442" s="2"/>
      <c r="B442" s="2"/>
    </row>
    <row r="443">
      <c r="A443" s="2"/>
      <c r="B443" s="2"/>
    </row>
    <row r="444">
      <c r="A444" s="2"/>
      <c r="B444" s="2"/>
    </row>
    <row r="445">
      <c r="A445" s="2"/>
      <c r="B445" s="2"/>
    </row>
    <row r="446">
      <c r="A446" s="2"/>
      <c r="B446" s="2"/>
    </row>
    <row r="447">
      <c r="A447" s="2"/>
      <c r="B447" s="2"/>
    </row>
    <row r="448">
      <c r="A448" s="2"/>
      <c r="B448" s="2"/>
    </row>
    <row r="449">
      <c r="A449" s="2"/>
      <c r="B449" s="2"/>
    </row>
    <row r="450">
      <c r="A450" s="2"/>
      <c r="B450" s="2"/>
    </row>
    <row r="451">
      <c r="A451" s="2"/>
      <c r="B451" s="2"/>
    </row>
    <row r="452">
      <c r="A452" s="2"/>
      <c r="B452" s="2"/>
    </row>
    <row r="453">
      <c r="A453" s="2"/>
      <c r="B453" s="2"/>
    </row>
    <row r="454">
      <c r="A454" s="2"/>
      <c r="B454" s="2"/>
    </row>
    <row r="455">
      <c r="A455" s="2"/>
      <c r="B455" s="2"/>
    </row>
    <row r="456">
      <c r="A456" s="2"/>
      <c r="B456" s="2"/>
    </row>
    <row r="457">
      <c r="A457" s="2"/>
      <c r="B457" s="2"/>
    </row>
    <row r="458">
      <c r="A458" s="2"/>
      <c r="B458" s="2"/>
    </row>
    <row r="459">
      <c r="A459" s="2"/>
      <c r="B459" s="2"/>
    </row>
    <row r="460">
      <c r="A460" s="2"/>
      <c r="B460" s="2"/>
    </row>
    <row r="461">
      <c r="A461" s="2"/>
      <c r="B461" s="2"/>
    </row>
    <row r="462">
      <c r="A462" s="2"/>
      <c r="B462" s="2"/>
    </row>
    <row r="463">
      <c r="A463" s="2"/>
      <c r="B463" s="2"/>
    </row>
    <row r="464">
      <c r="A464" s="2"/>
      <c r="B464" s="2"/>
    </row>
    <row r="465">
      <c r="A465" s="2"/>
      <c r="B465" s="2"/>
    </row>
    <row r="466">
      <c r="A466" s="2"/>
      <c r="B466" s="2"/>
    </row>
    <row r="467">
      <c r="A467" s="2"/>
      <c r="B467" s="2"/>
    </row>
    <row r="468">
      <c r="A468" s="2"/>
      <c r="B468" s="2"/>
    </row>
    <row r="469">
      <c r="A469" s="2"/>
      <c r="B469" s="2"/>
    </row>
    <row r="470">
      <c r="A470" s="2"/>
      <c r="B470" s="2"/>
    </row>
    <row r="471">
      <c r="A471" s="2"/>
      <c r="B471" s="2"/>
    </row>
    <row r="472">
      <c r="A472" s="2"/>
      <c r="B472" s="2"/>
    </row>
    <row r="473">
      <c r="A473" s="2"/>
      <c r="B473" s="2"/>
    </row>
    <row r="474">
      <c r="A474" s="2"/>
      <c r="B474" s="2"/>
    </row>
    <row r="475">
      <c r="A475" s="2"/>
      <c r="B475" s="2"/>
    </row>
    <row r="476">
      <c r="A476" s="2"/>
      <c r="B476" s="2"/>
    </row>
    <row r="477">
      <c r="A477" s="2"/>
      <c r="B477" s="2"/>
    </row>
    <row r="478">
      <c r="A478" s="2"/>
      <c r="B478" s="2"/>
    </row>
    <row r="479">
      <c r="A479" s="2"/>
      <c r="B479" s="2"/>
    </row>
    <row r="480">
      <c r="A480" s="2"/>
      <c r="B480" s="2"/>
    </row>
    <row r="481">
      <c r="A481" s="2"/>
      <c r="B481" s="2"/>
    </row>
    <row r="482">
      <c r="A482" s="2"/>
      <c r="B482" s="2"/>
    </row>
    <row r="483">
      <c r="A483" s="2"/>
      <c r="B483" s="2"/>
    </row>
    <row r="484">
      <c r="A484" s="2"/>
      <c r="B484" s="2"/>
    </row>
    <row r="485">
      <c r="A485" s="2"/>
      <c r="B485" s="2"/>
    </row>
    <row r="486">
      <c r="A486" s="2"/>
      <c r="B486" s="2"/>
    </row>
    <row r="487">
      <c r="A487" s="2"/>
      <c r="B487" s="2"/>
    </row>
    <row r="488">
      <c r="A488" s="2"/>
      <c r="B488" s="2"/>
    </row>
    <row r="489">
      <c r="A489" s="2"/>
      <c r="B489" s="2"/>
    </row>
    <row r="490">
      <c r="A490" s="2"/>
      <c r="B490" s="2"/>
    </row>
    <row r="491">
      <c r="A491" s="2"/>
      <c r="B491" s="2"/>
    </row>
    <row r="492">
      <c r="A492" s="2"/>
      <c r="B492" s="2"/>
    </row>
    <row r="493">
      <c r="A493" s="2"/>
      <c r="B493" s="2"/>
    </row>
    <row r="494">
      <c r="A494" s="2"/>
      <c r="B494" s="2"/>
    </row>
    <row r="495">
      <c r="A495" s="2"/>
      <c r="B495" s="2"/>
    </row>
    <row r="496">
      <c r="A496" s="2"/>
      <c r="B496" s="2"/>
    </row>
    <row r="497">
      <c r="A497" s="2"/>
      <c r="B497" s="2"/>
    </row>
    <row r="498">
      <c r="A498" s="2"/>
      <c r="B498" s="2"/>
    </row>
    <row r="499">
      <c r="A499" s="2"/>
      <c r="B499" s="2"/>
    </row>
    <row r="500">
      <c r="A500" s="2"/>
      <c r="B500" s="2"/>
    </row>
    <row r="501">
      <c r="A501" s="2"/>
      <c r="B501" s="2"/>
    </row>
    <row r="502">
      <c r="A502" s="2"/>
      <c r="B502" s="2"/>
    </row>
    <row r="503">
      <c r="A503" s="2"/>
      <c r="B503" s="2"/>
    </row>
    <row r="504">
      <c r="A504" s="2"/>
      <c r="B504" s="2"/>
    </row>
    <row r="505">
      <c r="A505" s="2"/>
      <c r="B505" s="2"/>
    </row>
    <row r="506">
      <c r="A506" s="2"/>
      <c r="B506" s="2"/>
    </row>
    <row r="507">
      <c r="A507" s="2"/>
      <c r="B507" s="2"/>
    </row>
    <row r="508">
      <c r="A508" s="2"/>
      <c r="B508" s="2"/>
    </row>
    <row r="509">
      <c r="A509" s="2"/>
      <c r="B509" s="2"/>
    </row>
    <row r="510">
      <c r="A510" s="2"/>
      <c r="B510" s="2"/>
    </row>
    <row r="511">
      <c r="A511" s="2"/>
      <c r="B511" s="2"/>
    </row>
    <row r="512">
      <c r="A512" s="2"/>
      <c r="B512" s="2"/>
    </row>
    <row r="513">
      <c r="A513" s="2"/>
      <c r="B513" s="2"/>
    </row>
    <row r="514">
      <c r="A514" s="2"/>
      <c r="B514" s="2"/>
    </row>
    <row r="515">
      <c r="A515" s="2"/>
      <c r="B515" s="2"/>
    </row>
    <row r="516">
      <c r="A516" s="2"/>
      <c r="B516" s="2"/>
    </row>
    <row r="517">
      <c r="A517" s="2"/>
      <c r="B517" s="2"/>
    </row>
    <row r="518">
      <c r="A518" s="2"/>
      <c r="B518" s="2"/>
    </row>
    <row r="519">
      <c r="A519" s="2"/>
      <c r="B519" s="2"/>
    </row>
    <row r="520">
      <c r="A520" s="2"/>
      <c r="B520" s="2"/>
    </row>
    <row r="521">
      <c r="A521" s="2"/>
      <c r="B521" s="2"/>
    </row>
    <row r="522">
      <c r="A522" s="2"/>
      <c r="B522" s="2"/>
    </row>
    <row r="523">
      <c r="A523" s="2"/>
      <c r="B523" s="2"/>
    </row>
    <row r="524">
      <c r="A524" s="2"/>
      <c r="B524" s="2"/>
    </row>
    <row r="525">
      <c r="A525" s="2"/>
      <c r="B525" s="2"/>
    </row>
    <row r="526">
      <c r="A526" s="2"/>
      <c r="B526" s="2"/>
    </row>
    <row r="527">
      <c r="A527" s="2"/>
      <c r="B527" s="2"/>
    </row>
    <row r="528">
      <c r="A528" s="2"/>
      <c r="B528" s="2"/>
    </row>
    <row r="529">
      <c r="A529" s="2"/>
      <c r="B529" s="2"/>
    </row>
    <row r="530">
      <c r="A530" s="2"/>
      <c r="B530" s="2"/>
    </row>
    <row r="531">
      <c r="A531" s="2"/>
      <c r="B531" s="2"/>
    </row>
    <row r="532">
      <c r="A532" s="2"/>
      <c r="B532" s="2"/>
    </row>
    <row r="533">
      <c r="A533" s="2"/>
      <c r="B533" s="2"/>
    </row>
    <row r="534">
      <c r="A534" s="2"/>
      <c r="B534" s="2"/>
    </row>
    <row r="535">
      <c r="A535" s="2"/>
      <c r="B535" s="2"/>
    </row>
    <row r="536">
      <c r="A536" s="2"/>
      <c r="B536" s="2"/>
    </row>
    <row r="537">
      <c r="A537" s="2"/>
      <c r="B537" s="2"/>
    </row>
    <row r="538">
      <c r="A538" s="2"/>
      <c r="B538" s="2"/>
    </row>
    <row r="539">
      <c r="A539" s="2"/>
      <c r="B539" s="2"/>
    </row>
    <row r="540">
      <c r="A540" s="2"/>
      <c r="B540" s="2"/>
    </row>
    <row r="541">
      <c r="A541" s="2"/>
      <c r="B541" s="2"/>
    </row>
    <row r="542">
      <c r="A542" s="2"/>
      <c r="B542" s="2"/>
    </row>
    <row r="543">
      <c r="A543" s="2"/>
      <c r="B543" s="2"/>
    </row>
    <row r="544">
      <c r="A544" s="2"/>
      <c r="B544" s="2"/>
    </row>
    <row r="545">
      <c r="A545" s="2"/>
      <c r="B545" s="2"/>
    </row>
    <row r="546">
      <c r="A546" s="2"/>
      <c r="B546" s="2"/>
    </row>
    <row r="547">
      <c r="A547" s="2"/>
      <c r="B547" s="2"/>
    </row>
    <row r="548">
      <c r="A548" s="2"/>
      <c r="B548" s="2"/>
    </row>
    <row r="549">
      <c r="A549" s="2"/>
      <c r="B549" s="2"/>
    </row>
    <row r="550">
      <c r="A550" s="2"/>
      <c r="B550" s="2"/>
    </row>
    <row r="551">
      <c r="A551" s="2"/>
      <c r="B551" s="2"/>
    </row>
    <row r="552">
      <c r="A552" s="2"/>
      <c r="B552" s="2"/>
    </row>
    <row r="553">
      <c r="A553" s="2"/>
      <c r="B553" s="2"/>
    </row>
    <row r="554">
      <c r="A554" s="2"/>
      <c r="B554" s="2"/>
    </row>
    <row r="555">
      <c r="A555" s="2"/>
      <c r="B555" s="2"/>
    </row>
    <row r="556">
      <c r="A556" s="2"/>
      <c r="B556" s="2"/>
    </row>
    <row r="557">
      <c r="A557" s="2"/>
      <c r="B557" s="2"/>
    </row>
    <row r="558">
      <c r="A558" s="2"/>
      <c r="B558" s="2"/>
    </row>
    <row r="559">
      <c r="A559" s="2"/>
      <c r="B559" s="2"/>
    </row>
    <row r="560">
      <c r="A560" s="2"/>
      <c r="B560" s="2"/>
    </row>
    <row r="561">
      <c r="A561" s="2"/>
      <c r="B561" s="2"/>
    </row>
    <row r="562">
      <c r="A562" s="2"/>
      <c r="B562" s="2"/>
    </row>
    <row r="563">
      <c r="A563" s="2"/>
      <c r="B563" s="2"/>
    </row>
    <row r="564">
      <c r="A564" s="2"/>
      <c r="B564" s="2"/>
    </row>
    <row r="565">
      <c r="A565" s="2"/>
      <c r="B565" s="2"/>
    </row>
    <row r="566">
      <c r="A566" s="2"/>
      <c r="B566" s="2"/>
    </row>
    <row r="567">
      <c r="A567" s="2"/>
      <c r="B567" s="2"/>
    </row>
    <row r="568">
      <c r="A568" s="2"/>
      <c r="B568" s="2"/>
    </row>
    <row r="569">
      <c r="A569" s="2"/>
      <c r="B569" s="2"/>
    </row>
    <row r="570">
      <c r="A570" s="2"/>
      <c r="B570" s="2"/>
    </row>
    <row r="571">
      <c r="A571" s="2"/>
      <c r="B571" s="2"/>
    </row>
    <row r="572">
      <c r="A572" s="2"/>
      <c r="B572" s="2"/>
    </row>
    <row r="573">
      <c r="A573" s="2"/>
      <c r="B573" s="2"/>
    </row>
    <row r="574">
      <c r="A574" s="2"/>
      <c r="B574" s="2"/>
    </row>
    <row r="575">
      <c r="A575" s="2"/>
      <c r="B575" s="2"/>
    </row>
    <row r="576">
      <c r="A576" s="2"/>
      <c r="B576" s="2"/>
    </row>
    <row r="577">
      <c r="A577" s="2"/>
      <c r="B577" s="2"/>
    </row>
    <row r="578">
      <c r="A578" s="2"/>
      <c r="B578" s="2"/>
    </row>
    <row r="579">
      <c r="A579" s="2"/>
      <c r="B579" s="2"/>
    </row>
    <row r="580">
      <c r="A580" s="2"/>
      <c r="B580" s="2"/>
    </row>
    <row r="581">
      <c r="A581" s="2"/>
      <c r="B581" s="2"/>
    </row>
    <row r="582">
      <c r="A582" s="2"/>
      <c r="B582" s="2"/>
    </row>
    <row r="583">
      <c r="A583" s="2"/>
      <c r="B583" s="2"/>
    </row>
    <row r="584">
      <c r="A584" s="2"/>
      <c r="B584" s="2"/>
    </row>
    <row r="585">
      <c r="A585" s="2"/>
      <c r="B585" s="2"/>
    </row>
    <row r="586">
      <c r="A586" s="2"/>
      <c r="B586" s="2"/>
    </row>
    <row r="587">
      <c r="A587" s="2"/>
      <c r="B587" s="2"/>
    </row>
    <row r="588">
      <c r="A588" s="2"/>
      <c r="B588" s="2"/>
    </row>
    <row r="589">
      <c r="A589" s="2"/>
      <c r="B589" s="2"/>
    </row>
    <row r="590">
      <c r="A590" s="2"/>
      <c r="B590" s="2"/>
    </row>
    <row r="591">
      <c r="A591" s="2"/>
      <c r="B591" s="2"/>
    </row>
    <row r="592">
      <c r="A592" s="2"/>
      <c r="B592" s="2"/>
    </row>
    <row r="593">
      <c r="A593" s="2"/>
      <c r="B593" s="2"/>
    </row>
    <row r="594">
      <c r="A594" s="2"/>
      <c r="B594" s="2"/>
    </row>
    <row r="595">
      <c r="A595" s="2"/>
      <c r="B595" s="2"/>
    </row>
    <row r="596">
      <c r="A596" s="2"/>
      <c r="B596" s="2"/>
    </row>
    <row r="597">
      <c r="A597" s="2"/>
      <c r="B597" s="2"/>
    </row>
    <row r="598">
      <c r="A598" s="2"/>
      <c r="B598" s="2"/>
    </row>
    <row r="599">
      <c r="A599" s="2"/>
      <c r="B599" s="2"/>
    </row>
    <row r="600">
      <c r="A600" s="2"/>
      <c r="B600" s="2"/>
    </row>
    <row r="601">
      <c r="A601" s="2"/>
      <c r="B601" s="2"/>
    </row>
    <row r="602">
      <c r="A602" s="2"/>
      <c r="B602" s="2"/>
    </row>
    <row r="603">
      <c r="A603" s="2"/>
      <c r="B603" s="2"/>
    </row>
    <row r="604">
      <c r="A604" s="2"/>
      <c r="B604" s="2"/>
    </row>
    <row r="605">
      <c r="A605" s="2"/>
      <c r="B605" s="2"/>
    </row>
    <row r="606">
      <c r="A606" s="2"/>
      <c r="B606" s="2"/>
    </row>
    <row r="607">
      <c r="A607" s="2"/>
      <c r="B607" s="2"/>
    </row>
    <row r="608">
      <c r="A608" s="2"/>
      <c r="B608" s="2"/>
    </row>
    <row r="609">
      <c r="A609" s="2"/>
      <c r="B609" s="2"/>
    </row>
    <row r="610">
      <c r="A610" s="2"/>
      <c r="B610" s="2"/>
    </row>
    <row r="611">
      <c r="A611" s="2"/>
      <c r="B611" s="2"/>
    </row>
    <row r="612">
      <c r="A612" s="2"/>
      <c r="B612" s="2"/>
    </row>
    <row r="613">
      <c r="A613" s="2"/>
      <c r="B613" s="2"/>
    </row>
    <row r="614">
      <c r="A614" s="2"/>
      <c r="B614" s="2"/>
    </row>
    <row r="615">
      <c r="A615" s="2"/>
      <c r="B615" s="2"/>
    </row>
    <row r="616">
      <c r="A616" s="2"/>
      <c r="B616" s="2"/>
    </row>
    <row r="617">
      <c r="A617" s="2"/>
      <c r="B617" s="2"/>
    </row>
    <row r="618">
      <c r="A618" s="2"/>
      <c r="B618" s="2"/>
    </row>
    <row r="619">
      <c r="A619" s="2"/>
      <c r="B619" s="2"/>
    </row>
    <row r="620">
      <c r="A620" s="2"/>
      <c r="B620" s="2"/>
    </row>
    <row r="621">
      <c r="A621" s="2"/>
      <c r="B621" s="2"/>
    </row>
    <row r="622">
      <c r="A622" s="2"/>
      <c r="B622" s="2"/>
    </row>
    <row r="623">
      <c r="A623" s="2"/>
      <c r="B623" s="2"/>
    </row>
    <row r="624">
      <c r="A624" s="2"/>
      <c r="B624" s="2"/>
    </row>
    <row r="625">
      <c r="A625" s="2"/>
      <c r="B625" s="2"/>
    </row>
    <row r="626">
      <c r="A626" s="2"/>
      <c r="B626" s="2"/>
    </row>
    <row r="627">
      <c r="A627" s="2"/>
      <c r="B627" s="2"/>
    </row>
    <row r="628">
      <c r="A628" s="2"/>
      <c r="B628" s="2"/>
    </row>
    <row r="629">
      <c r="A629" s="2"/>
      <c r="B629" s="2"/>
    </row>
    <row r="630">
      <c r="A630" s="2"/>
      <c r="B630" s="2"/>
    </row>
    <row r="631">
      <c r="A631" s="2"/>
      <c r="B631" s="2"/>
    </row>
    <row r="632">
      <c r="A632" s="2"/>
      <c r="B632" s="2"/>
    </row>
    <row r="633">
      <c r="A633" s="2"/>
      <c r="B633" s="2"/>
    </row>
    <row r="634">
      <c r="A634" s="2"/>
      <c r="B634" s="2"/>
    </row>
    <row r="635">
      <c r="A635" s="2"/>
      <c r="B635" s="2"/>
    </row>
    <row r="636">
      <c r="A636" s="2"/>
      <c r="B636" s="2"/>
    </row>
    <row r="637">
      <c r="A637" s="2"/>
      <c r="B637" s="2"/>
    </row>
    <row r="638">
      <c r="A638" s="2"/>
      <c r="B638" s="2"/>
    </row>
    <row r="639">
      <c r="A639" s="2"/>
      <c r="B639" s="2"/>
    </row>
    <row r="640">
      <c r="A640" s="2"/>
      <c r="B640" s="2"/>
    </row>
    <row r="641">
      <c r="A641" s="2"/>
      <c r="B641" s="2"/>
    </row>
    <row r="642">
      <c r="A642" s="2"/>
      <c r="B642" s="2"/>
    </row>
    <row r="643">
      <c r="A643" s="2"/>
      <c r="B643" s="2"/>
    </row>
    <row r="644">
      <c r="A644" s="2"/>
      <c r="B644" s="2"/>
    </row>
    <row r="645">
      <c r="A645" s="2"/>
      <c r="B645" s="2"/>
    </row>
    <row r="646">
      <c r="A646" s="2"/>
      <c r="B646" s="2"/>
    </row>
    <row r="647">
      <c r="A647" s="2"/>
      <c r="B647" s="2"/>
    </row>
    <row r="648">
      <c r="A648" s="2"/>
      <c r="B648" s="2"/>
    </row>
    <row r="649">
      <c r="A649" s="2"/>
      <c r="B649" s="2"/>
    </row>
    <row r="650">
      <c r="A650" s="2"/>
      <c r="B650" s="2"/>
    </row>
    <row r="651">
      <c r="A651" s="2"/>
      <c r="B651" s="2"/>
    </row>
    <row r="652">
      <c r="A652" s="2"/>
      <c r="B652" s="2"/>
    </row>
    <row r="653">
      <c r="A653" s="2"/>
      <c r="B653" s="2"/>
    </row>
    <row r="654">
      <c r="A654" s="2"/>
      <c r="B654" s="2"/>
    </row>
    <row r="655">
      <c r="A655" s="2"/>
      <c r="B655" s="2"/>
    </row>
    <row r="656">
      <c r="A656" s="2"/>
      <c r="B656" s="2"/>
    </row>
    <row r="657">
      <c r="A657" s="2"/>
      <c r="B657" s="2"/>
    </row>
    <row r="658">
      <c r="A658" s="2"/>
      <c r="B658" s="2"/>
    </row>
    <row r="659">
      <c r="A659" s="2"/>
      <c r="B659" s="2"/>
    </row>
    <row r="660">
      <c r="A660" s="2"/>
      <c r="B660" s="2"/>
    </row>
    <row r="661">
      <c r="A661" s="2"/>
      <c r="B661" s="2"/>
    </row>
    <row r="662">
      <c r="A662" s="2"/>
      <c r="B662" s="2"/>
    </row>
    <row r="663">
      <c r="A663" s="2"/>
      <c r="B663" s="2"/>
    </row>
    <row r="664">
      <c r="A664" s="2"/>
      <c r="B664" s="2"/>
    </row>
    <row r="665">
      <c r="A665" s="2"/>
      <c r="B665" s="2"/>
    </row>
    <row r="666">
      <c r="A666" s="2"/>
      <c r="B666" s="2"/>
    </row>
    <row r="667">
      <c r="A667" s="2"/>
      <c r="B667" s="2"/>
    </row>
    <row r="668">
      <c r="A668" s="2"/>
      <c r="B668" s="2"/>
    </row>
    <row r="669">
      <c r="A669" s="2"/>
      <c r="B669" s="2"/>
    </row>
    <row r="670">
      <c r="A670" s="2"/>
      <c r="B670" s="2"/>
    </row>
    <row r="671">
      <c r="A671" s="2"/>
      <c r="B671" s="2"/>
    </row>
    <row r="672">
      <c r="A672" s="2"/>
      <c r="B672" s="2"/>
    </row>
    <row r="673">
      <c r="A673" s="2"/>
      <c r="B673" s="2"/>
    </row>
    <row r="674">
      <c r="A674" s="2"/>
      <c r="B674" s="2"/>
    </row>
    <row r="675">
      <c r="A675" s="2"/>
      <c r="B675" s="2"/>
    </row>
    <row r="676">
      <c r="A676" s="2"/>
      <c r="B676" s="2"/>
    </row>
    <row r="677">
      <c r="A677" s="2"/>
      <c r="B677" s="2"/>
    </row>
    <row r="678">
      <c r="A678" s="2"/>
      <c r="B678" s="2"/>
    </row>
    <row r="679">
      <c r="A679" s="2"/>
      <c r="B679" s="2"/>
    </row>
    <row r="680">
      <c r="A680" s="2"/>
      <c r="B680" s="2"/>
    </row>
    <row r="681">
      <c r="A681" s="2"/>
      <c r="B681" s="2"/>
    </row>
    <row r="682">
      <c r="A682" s="2"/>
      <c r="B682" s="2"/>
    </row>
    <row r="683">
      <c r="A683" s="2"/>
      <c r="B683" s="2"/>
    </row>
    <row r="684">
      <c r="A684" s="2"/>
      <c r="B684" s="2"/>
    </row>
    <row r="685">
      <c r="A685" s="2"/>
      <c r="B685" s="2"/>
    </row>
    <row r="686">
      <c r="A686" s="2"/>
      <c r="B686" s="2"/>
    </row>
    <row r="687">
      <c r="A687" s="2"/>
      <c r="B687" s="2"/>
    </row>
    <row r="688">
      <c r="A688" s="2"/>
      <c r="B688" s="2"/>
    </row>
    <row r="689">
      <c r="A689" s="2"/>
      <c r="B689" s="2"/>
    </row>
    <row r="690">
      <c r="A690" s="2"/>
      <c r="B690" s="2"/>
    </row>
    <row r="691">
      <c r="A691" s="2"/>
      <c r="B691" s="2"/>
    </row>
    <row r="692">
      <c r="A692" s="2"/>
      <c r="B692" s="2"/>
    </row>
    <row r="693">
      <c r="A693" s="2"/>
      <c r="B693" s="2"/>
    </row>
    <row r="694">
      <c r="A694" s="2"/>
      <c r="B694" s="2"/>
    </row>
    <row r="695">
      <c r="A695" s="2"/>
      <c r="B695" s="2"/>
    </row>
    <row r="696">
      <c r="A696" s="2"/>
      <c r="B696" s="2"/>
    </row>
    <row r="697">
      <c r="A697" s="2"/>
      <c r="B697" s="2"/>
    </row>
    <row r="698">
      <c r="A698" s="2"/>
      <c r="B698" s="2"/>
    </row>
    <row r="699">
      <c r="A699" s="2"/>
      <c r="B699" s="2"/>
    </row>
    <row r="700">
      <c r="A700" s="2"/>
      <c r="B700" s="2"/>
    </row>
    <row r="701">
      <c r="A701" s="2"/>
      <c r="B701" s="2"/>
    </row>
    <row r="702">
      <c r="A702" s="2"/>
      <c r="B702" s="2"/>
    </row>
    <row r="703">
      <c r="A703" s="2"/>
      <c r="B703" s="2"/>
    </row>
    <row r="704">
      <c r="A704" s="2"/>
      <c r="B704" s="2"/>
    </row>
    <row r="705">
      <c r="A705" s="2"/>
      <c r="B705" s="2"/>
    </row>
    <row r="706">
      <c r="A706" s="2"/>
      <c r="B706" s="2"/>
    </row>
    <row r="707">
      <c r="A707" s="2"/>
      <c r="B707" s="2"/>
    </row>
    <row r="708">
      <c r="A708" s="2"/>
      <c r="B708" s="2"/>
    </row>
    <row r="709">
      <c r="A709" s="2"/>
      <c r="B709" s="2"/>
    </row>
    <row r="710">
      <c r="A710" s="2"/>
      <c r="B710" s="2"/>
    </row>
    <row r="711">
      <c r="A711" s="2"/>
      <c r="B711" s="2"/>
    </row>
    <row r="712">
      <c r="A712" s="2"/>
      <c r="B712" s="2"/>
    </row>
    <row r="713">
      <c r="A713" s="2"/>
      <c r="B713" s="2"/>
    </row>
    <row r="714">
      <c r="A714" s="2"/>
      <c r="B714" s="2"/>
    </row>
    <row r="715">
      <c r="A715" s="2"/>
      <c r="B715" s="2"/>
    </row>
    <row r="716">
      <c r="A716" s="2"/>
      <c r="B716" s="2"/>
    </row>
    <row r="717">
      <c r="A717" s="2"/>
      <c r="B717" s="2"/>
    </row>
    <row r="718">
      <c r="A718" s="2"/>
      <c r="B718" s="2"/>
    </row>
    <row r="719">
      <c r="A719" s="2"/>
      <c r="B719" s="2"/>
    </row>
    <row r="720">
      <c r="A720" s="2"/>
      <c r="B720" s="2"/>
    </row>
    <row r="721">
      <c r="A721" s="2"/>
      <c r="B721" s="2"/>
    </row>
    <row r="722">
      <c r="A722" s="2"/>
      <c r="B722" s="2"/>
    </row>
    <row r="723">
      <c r="A723" s="2"/>
      <c r="B723" s="2"/>
    </row>
    <row r="724">
      <c r="A724" s="2"/>
      <c r="B724" s="2"/>
    </row>
    <row r="725">
      <c r="A725" s="2"/>
      <c r="B725" s="2"/>
    </row>
    <row r="726">
      <c r="A726" s="2"/>
      <c r="B726" s="2"/>
    </row>
    <row r="727">
      <c r="A727" s="2"/>
      <c r="B727" s="2"/>
    </row>
    <row r="728">
      <c r="A728" s="2"/>
      <c r="B728" s="2"/>
    </row>
    <row r="729">
      <c r="A729" s="2"/>
      <c r="B729" s="2"/>
    </row>
    <row r="730">
      <c r="A730" s="2"/>
      <c r="B730" s="2"/>
    </row>
    <row r="731">
      <c r="A731" s="2"/>
      <c r="B731" s="2"/>
    </row>
    <row r="732">
      <c r="A732" s="2"/>
      <c r="B732" s="2"/>
    </row>
    <row r="733">
      <c r="A733" s="2"/>
      <c r="B733" s="2"/>
    </row>
    <row r="734">
      <c r="A734" s="2"/>
      <c r="B734" s="2"/>
    </row>
    <row r="735">
      <c r="A735" s="2"/>
      <c r="B735" s="2"/>
    </row>
    <row r="736">
      <c r="A736" s="2"/>
      <c r="B736" s="2"/>
    </row>
    <row r="737">
      <c r="A737" s="2"/>
      <c r="B737" s="2"/>
    </row>
    <row r="738">
      <c r="A738" s="2"/>
      <c r="B738" s="2"/>
    </row>
    <row r="739">
      <c r="A739" s="2"/>
      <c r="B739" s="2"/>
    </row>
    <row r="740">
      <c r="A740" s="2"/>
      <c r="B740" s="2"/>
    </row>
    <row r="741">
      <c r="A741" s="2"/>
      <c r="B741" s="2"/>
    </row>
    <row r="742">
      <c r="A742" s="2"/>
      <c r="B742" s="2"/>
    </row>
    <row r="743">
      <c r="A743" s="2"/>
      <c r="B743" s="2"/>
    </row>
    <row r="744">
      <c r="A744" s="2"/>
      <c r="B744" s="2"/>
    </row>
    <row r="745">
      <c r="A745" s="2"/>
      <c r="B745" s="2"/>
    </row>
    <row r="746">
      <c r="A746" s="2"/>
      <c r="B746" s="2"/>
    </row>
    <row r="747">
      <c r="A747" s="2"/>
      <c r="B747" s="2"/>
    </row>
    <row r="748">
      <c r="A748" s="2"/>
      <c r="B748" s="2"/>
    </row>
    <row r="749">
      <c r="A749" s="2"/>
      <c r="B749" s="2"/>
    </row>
    <row r="750">
      <c r="A750" s="2"/>
      <c r="B750" s="2"/>
    </row>
    <row r="751">
      <c r="A751" s="2"/>
      <c r="B751" s="2"/>
    </row>
    <row r="752">
      <c r="A752" s="2"/>
      <c r="B752" s="2"/>
    </row>
    <row r="753">
      <c r="A753" s="2"/>
      <c r="B753" s="2"/>
    </row>
    <row r="754">
      <c r="A754" s="2"/>
      <c r="B754" s="2"/>
    </row>
    <row r="755">
      <c r="A755" s="2"/>
      <c r="B755" s="2"/>
    </row>
    <row r="756">
      <c r="A756" s="2"/>
      <c r="B756" s="2"/>
    </row>
    <row r="757">
      <c r="A757" s="2"/>
      <c r="B757" s="2"/>
    </row>
    <row r="758">
      <c r="A758" s="2"/>
      <c r="B758" s="2"/>
    </row>
    <row r="759">
      <c r="A759" s="2"/>
      <c r="B759" s="2"/>
    </row>
    <row r="760">
      <c r="A760" s="2"/>
      <c r="B760" s="2"/>
    </row>
    <row r="761">
      <c r="A761" s="2"/>
      <c r="B761" s="2"/>
    </row>
    <row r="762">
      <c r="A762" s="2"/>
      <c r="B762" s="2"/>
    </row>
    <row r="763">
      <c r="A763" s="2"/>
      <c r="B763" s="2"/>
    </row>
    <row r="764">
      <c r="A764" s="2"/>
      <c r="B764" s="2"/>
    </row>
    <row r="765">
      <c r="A765" s="2"/>
      <c r="B765" s="2"/>
    </row>
    <row r="766">
      <c r="A766" s="2"/>
      <c r="B766" s="2"/>
    </row>
    <row r="767">
      <c r="A767" s="2"/>
      <c r="B767" s="2"/>
    </row>
    <row r="768">
      <c r="A768" s="2"/>
      <c r="B768" s="2"/>
    </row>
    <row r="769">
      <c r="A769" s="2"/>
      <c r="B769" s="2"/>
    </row>
    <row r="770">
      <c r="A770" s="2"/>
      <c r="B770" s="2"/>
    </row>
    <row r="771">
      <c r="A771" s="2"/>
      <c r="B771" s="2"/>
    </row>
    <row r="772">
      <c r="A772" s="2"/>
      <c r="B772" s="2"/>
    </row>
    <row r="773">
      <c r="A773" s="2"/>
      <c r="B773" s="2"/>
    </row>
    <row r="774">
      <c r="A774" s="2"/>
      <c r="B774" s="2"/>
    </row>
    <row r="775">
      <c r="A775" s="2"/>
      <c r="B775" s="2"/>
    </row>
    <row r="776">
      <c r="A776" s="2"/>
      <c r="B776" s="2"/>
    </row>
    <row r="777">
      <c r="A777" s="2"/>
      <c r="B777" s="2"/>
    </row>
    <row r="778">
      <c r="A778" s="2"/>
      <c r="B778" s="2"/>
    </row>
    <row r="779">
      <c r="A779" s="2"/>
      <c r="B779" s="2"/>
    </row>
    <row r="780">
      <c r="A780" s="2"/>
      <c r="B780" s="2"/>
    </row>
    <row r="781">
      <c r="A781" s="2"/>
      <c r="B781" s="2"/>
    </row>
    <row r="782">
      <c r="A782" s="2"/>
      <c r="B782" s="2"/>
    </row>
    <row r="783">
      <c r="A783" s="2"/>
      <c r="B783" s="2"/>
    </row>
    <row r="784">
      <c r="A784" s="2"/>
      <c r="B784" s="2"/>
    </row>
    <row r="785">
      <c r="A785" s="2"/>
      <c r="B785" s="2"/>
    </row>
    <row r="786">
      <c r="A786" s="2"/>
      <c r="B786" s="2"/>
    </row>
    <row r="787">
      <c r="A787" s="2"/>
      <c r="B787" s="2"/>
    </row>
    <row r="788">
      <c r="A788" s="2"/>
      <c r="B788" s="2"/>
    </row>
    <row r="789">
      <c r="A789" s="2"/>
      <c r="B789" s="2"/>
    </row>
    <row r="790">
      <c r="A790" s="2"/>
      <c r="B790" s="2"/>
    </row>
    <row r="791">
      <c r="A791" s="2"/>
      <c r="B791" s="2"/>
    </row>
    <row r="792">
      <c r="A792" s="2"/>
      <c r="B792" s="2"/>
    </row>
    <row r="793">
      <c r="A793" s="2"/>
      <c r="B793" s="2"/>
    </row>
    <row r="794">
      <c r="A794" s="2"/>
      <c r="B794" s="2"/>
    </row>
    <row r="795">
      <c r="A795" s="2"/>
      <c r="B795" s="2"/>
    </row>
    <row r="796">
      <c r="A796" s="2"/>
      <c r="B796" s="2"/>
    </row>
    <row r="797">
      <c r="A797" s="2"/>
      <c r="B797" s="2"/>
    </row>
    <row r="798">
      <c r="A798" s="2"/>
      <c r="B798" s="2"/>
    </row>
    <row r="799">
      <c r="A799" s="2"/>
      <c r="B799" s="2"/>
    </row>
    <row r="800">
      <c r="A800" s="2"/>
      <c r="B800" s="2"/>
    </row>
    <row r="801">
      <c r="A801" s="2"/>
      <c r="B801" s="2"/>
    </row>
    <row r="802">
      <c r="A802" s="2"/>
      <c r="B802" s="2"/>
    </row>
    <row r="803">
      <c r="A803" s="2"/>
      <c r="B803" s="2"/>
    </row>
    <row r="804">
      <c r="A804" s="2"/>
      <c r="B804" s="2"/>
    </row>
    <row r="805">
      <c r="A805" s="2"/>
      <c r="B805" s="2"/>
    </row>
    <row r="806">
      <c r="A806" s="2"/>
      <c r="B806" s="2"/>
    </row>
    <row r="807">
      <c r="A807" s="2"/>
      <c r="B807" s="2"/>
    </row>
    <row r="808">
      <c r="A808" s="2"/>
      <c r="B808" s="2"/>
    </row>
    <row r="809">
      <c r="A809" s="2"/>
      <c r="B809" s="2"/>
    </row>
    <row r="810">
      <c r="A810" s="2"/>
      <c r="B810" s="2"/>
    </row>
    <row r="811">
      <c r="A811" s="2"/>
      <c r="B811" s="2"/>
    </row>
    <row r="812">
      <c r="A812" s="2"/>
      <c r="B812" s="2"/>
    </row>
    <row r="813">
      <c r="A813" s="2"/>
      <c r="B813" s="2"/>
    </row>
    <row r="814">
      <c r="A814" s="2"/>
      <c r="B814" s="2"/>
    </row>
    <row r="815">
      <c r="A815" s="2"/>
      <c r="B815" s="2"/>
    </row>
    <row r="816">
      <c r="A816" s="2"/>
      <c r="B816" s="2"/>
    </row>
    <row r="817">
      <c r="A817" s="2"/>
      <c r="B817" s="2"/>
    </row>
    <row r="818">
      <c r="A818" s="2"/>
      <c r="B818" s="2"/>
    </row>
    <row r="819">
      <c r="A819" s="2"/>
      <c r="B819" s="2"/>
    </row>
    <row r="820">
      <c r="A820" s="2"/>
      <c r="B820" s="2"/>
    </row>
    <row r="821">
      <c r="A821" s="2"/>
      <c r="B821" s="2"/>
    </row>
    <row r="822">
      <c r="A822" s="2"/>
      <c r="B822" s="2"/>
    </row>
    <row r="823">
      <c r="A823" s="2"/>
      <c r="B823" s="2"/>
    </row>
    <row r="824">
      <c r="A824" s="2"/>
      <c r="B824" s="2"/>
    </row>
    <row r="825">
      <c r="A825" s="2"/>
      <c r="B825" s="2"/>
    </row>
    <row r="826">
      <c r="A826" s="2"/>
      <c r="B826" s="2"/>
    </row>
    <row r="827">
      <c r="A827" s="2"/>
      <c r="B827" s="2"/>
    </row>
    <row r="828">
      <c r="A828" s="2"/>
      <c r="B828" s="2"/>
    </row>
    <row r="829">
      <c r="A829" s="2"/>
      <c r="B829" s="2"/>
    </row>
    <row r="830">
      <c r="A830" s="2"/>
      <c r="B830" s="2"/>
    </row>
    <row r="831">
      <c r="A831" s="2"/>
      <c r="B831" s="2"/>
    </row>
    <row r="832">
      <c r="A832" s="2"/>
      <c r="B832" s="2"/>
    </row>
    <row r="833">
      <c r="A833" s="2"/>
      <c r="B833" s="2"/>
    </row>
    <row r="834">
      <c r="A834" s="2"/>
      <c r="B834" s="2"/>
    </row>
    <row r="835">
      <c r="A835" s="2"/>
      <c r="B835" s="2"/>
    </row>
    <row r="836">
      <c r="A836" s="2"/>
      <c r="B836" s="2"/>
    </row>
    <row r="837">
      <c r="A837" s="2"/>
      <c r="B837" s="2"/>
    </row>
    <row r="838">
      <c r="A838" s="2"/>
      <c r="B838" s="2"/>
    </row>
    <row r="839">
      <c r="A839" s="2"/>
      <c r="B839" s="2"/>
    </row>
    <row r="840">
      <c r="A840" s="2"/>
      <c r="B840" s="2"/>
    </row>
    <row r="841">
      <c r="A841" s="2"/>
      <c r="B841" s="2"/>
    </row>
    <row r="842">
      <c r="A842" s="2"/>
      <c r="B842" s="2"/>
    </row>
    <row r="843">
      <c r="A843" s="2"/>
      <c r="B843" s="2"/>
    </row>
    <row r="844">
      <c r="A844" s="2"/>
      <c r="B844" s="2"/>
    </row>
    <row r="845">
      <c r="A845" s="2"/>
      <c r="B845" s="2"/>
    </row>
    <row r="846">
      <c r="A846" s="2"/>
      <c r="B846" s="2"/>
    </row>
    <row r="847">
      <c r="A847" s="2"/>
      <c r="B847" s="2"/>
    </row>
    <row r="848">
      <c r="A848" s="2"/>
      <c r="B848" s="2"/>
    </row>
    <row r="849">
      <c r="A849" s="2"/>
      <c r="B849" s="2"/>
    </row>
    <row r="850">
      <c r="A850" s="2"/>
      <c r="B850" s="2"/>
    </row>
    <row r="851">
      <c r="A851" s="2"/>
      <c r="B851" s="2"/>
    </row>
    <row r="852">
      <c r="A852" s="2"/>
      <c r="B852" s="2"/>
    </row>
    <row r="853">
      <c r="A853" s="2"/>
      <c r="B853" s="2"/>
    </row>
    <row r="854">
      <c r="A854" s="2"/>
      <c r="B854" s="2"/>
    </row>
    <row r="855">
      <c r="A855" s="2"/>
      <c r="B855" s="2"/>
    </row>
    <row r="856">
      <c r="A856" s="2"/>
      <c r="B856" s="2"/>
    </row>
    <row r="857">
      <c r="A857" s="2"/>
      <c r="B857" s="2"/>
    </row>
    <row r="858">
      <c r="A858" s="2"/>
      <c r="B858" s="2"/>
    </row>
    <row r="859">
      <c r="A859" s="2"/>
      <c r="B859" s="2"/>
    </row>
    <row r="860">
      <c r="A860" s="2"/>
      <c r="B860" s="2"/>
    </row>
    <row r="861">
      <c r="A861" s="2"/>
      <c r="B861" s="2"/>
    </row>
    <row r="862">
      <c r="A862" s="2"/>
      <c r="B862" s="2"/>
    </row>
    <row r="863">
      <c r="A863" s="2"/>
      <c r="B863" s="2"/>
    </row>
    <row r="864">
      <c r="A864" s="2"/>
      <c r="B864" s="2"/>
    </row>
    <row r="865">
      <c r="A865" s="2"/>
      <c r="B865" s="2"/>
    </row>
    <row r="866">
      <c r="A866" s="2"/>
      <c r="B866" s="2"/>
    </row>
    <row r="867">
      <c r="A867" s="2"/>
      <c r="B867" s="2"/>
    </row>
    <row r="868">
      <c r="A868" s="2"/>
      <c r="B868" s="2"/>
    </row>
    <row r="869">
      <c r="A869" s="2"/>
      <c r="B869" s="2"/>
    </row>
    <row r="870">
      <c r="A870" s="2"/>
      <c r="B870" s="2"/>
    </row>
    <row r="871">
      <c r="A871" s="2"/>
      <c r="B871" s="2"/>
    </row>
    <row r="872">
      <c r="A872" s="2"/>
      <c r="B872" s="2"/>
    </row>
    <row r="873">
      <c r="A873" s="2"/>
      <c r="B873" s="2"/>
    </row>
    <row r="874">
      <c r="A874" s="2"/>
      <c r="B874" s="2"/>
    </row>
    <row r="875">
      <c r="A875" s="2"/>
      <c r="B875" s="2"/>
    </row>
    <row r="876">
      <c r="A876" s="2"/>
      <c r="B876" s="2"/>
    </row>
    <row r="877">
      <c r="A877" s="2"/>
      <c r="B877" s="2"/>
    </row>
    <row r="878">
      <c r="A878" s="2"/>
      <c r="B878" s="2"/>
    </row>
    <row r="879">
      <c r="A879" s="2"/>
      <c r="B879" s="2"/>
    </row>
    <row r="880">
      <c r="A880" s="2"/>
      <c r="B880" s="2"/>
    </row>
    <row r="881">
      <c r="A881" s="2"/>
      <c r="B881" s="2"/>
    </row>
    <row r="882">
      <c r="A882" s="2"/>
      <c r="B882" s="2"/>
    </row>
    <row r="883">
      <c r="A883" s="2"/>
      <c r="B883" s="2"/>
    </row>
    <row r="884">
      <c r="A884" s="2"/>
      <c r="B884" s="2"/>
    </row>
    <row r="885">
      <c r="A885" s="2"/>
      <c r="B885" s="2"/>
    </row>
    <row r="886">
      <c r="A886" s="2"/>
      <c r="B886" s="2"/>
    </row>
    <row r="887">
      <c r="A887" s="2"/>
      <c r="B887" s="2"/>
    </row>
    <row r="888">
      <c r="A888" s="2"/>
      <c r="B888" s="2"/>
    </row>
    <row r="889">
      <c r="A889" s="2"/>
      <c r="B889" s="2"/>
    </row>
    <row r="890">
      <c r="A890" s="2"/>
      <c r="B890" s="2"/>
    </row>
    <row r="891">
      <c r="A891" s="2"/>
      <c r="B891" s="2"/>
    </row>
    <row r="892">
      <c r="A892" s="2"/>
      <c r="B892" s="2"/>
    </row>
    <row r="893">
      <c r="A893" s="2"/>
      <c r="B893" s="2"/>
    </row>
    <row r="894">
      <c r="A894" s="2"/>
      <c r="B894" s="2"/>
    </row>
    <row r="895">
      <c r="A895" s="2"/>
      <c r="B895" s="2"/>
    </row>
    <row r="896">
      <c r="A896" s="2"/>
      <c r="B896" s="2"/>
    </row>
    <row r="897">
      <c r="A897" s="2"/>
      <c r="B897" s="2"/>
    </row>
    <row r="898">
      <c r="A898" s="2"/>
      <c r="B898" s="2"/>
    </row>
    <row r="899">
      <c r="A899" s="2"/>
      <c r="B899" s="2"/>
    </row>
    <row r="900">
      <c r="A900" s="2"/>
      <c r="B900" s="2"/>
    </row>
    <row r="901">
      <c r="A901" s="2"/>
      <c r="B901" s="2"/>
    </row>
    <row r="902">
      <c r="A902" s="2"/>
      <c r="B902" s="2"/>
    </row>
    <row r="903">
      <c r="A903" s="2"/>
      <c r="B903" s="2"/>
    </row>
    <row r="904">
      <c r="A904" s="2"/>
      <c r="B904" s="2"/>
    </row>
    <row r="905">
      <c r="A905" s="2"/>
      <c r="B905" s="2"/>
    </row>
    <row r="906">
      <c r="A906" s="2"/>
      <c r="B906" s="2"/>
    </row>
    <row r="907">
      <c r="A907" s="2"/>
      <c r="B907" s="2"/>
    </row>
    <row r="908">
      <c r="A908" s="2"/>
      <c r="B908" s="2"/>
    </row>
    <row r="909">
      <c r="A909" s="2"/>
      <c r="B909" s="2"/>
    </row>
    <row r="910">
      <c r="A910" s="2"/>
      <c r="B910" s="2"/>
    </row>
    <row r="911">
      <c r="A911" s="2"/>
      <c r="B911" s="2"/>
    </row>
    <row r="912">
      <c r="A912" s="2"/>
      <c r="B912" s="2"/>
    </row>
    <row r="913">
      <c r="A913" s="2"/>
      <c r="B913" s="2"/>
    </row>
    <row r="914">
      <c r="A914" s="2"/>
      <c r="B914" s="2"/>
    </row>
    <row r="915">
      <c r="A915" s="2"/>
      <c r="B915" s="2"/>
    </row>
    <row r="916">
      <c r="A916" s="2"/>
      <c r="B916" s="2"/>
    </row>
    <row r="917">
      <c r="A917" s="2"/>
      <c r="B917" s="2"/>
    </row>
    <row r="918">
      <c r="A918" s="2"/>
      <c r="B918" s="2"/>
    </row>
    <row r="919">
      <c r="A919" s="2"/>
      <c r="B919" s="2"/>
    </row>
    <row r="920">
      <c r="A920" s="2"/>
      <c r="B920" s="2"/>
    </row>
    <row r="921">
      <c r="A921" s="2"/>
      <c r="B921" s="2"/>
    </row>
    <row r="922">
      <c r="A922" s="2"/>
      <c r="B922" s="2"/>
    </row>
    <row r="923">
      <c r="A923" s="2"/>
      <c r="B923" s="2"/>
    </row>
    <row r="924">
      <c r="A924" s="2"/>
      <c r="B924" s="2"/>
    </row>
    <row r="925">
      <c r="A925" s="2"/>
      <c r="B925" s="2"/>
    </row>
    <row r="926">
      <c r="A926" s="2"/>
      <c r="B926" s="2"/>
    </row>
    <row r="927">
      <c r="A927" s="2"/>
      <c r="B927" s="2"/>
    </row>
    <row r="928">
      <c r="A928" s="2"/>
      <c r="B928" s="2"/>
    </row>
    <row r="929">
      <c r="A929" s="2"/>
      <c r="B929" s="2"/>
    </row>
    <row r="930">
      <c r="A930" s="2"/>
      <c r="B930" s="2"/>
    </row>
    <row r="931">
      <c r="A931" s="2"/>
      <c r="B931" s="2"/>
    </row>
    <row r="932">
      <c r="A932" s="2"/>
      <c r="B932" s="2"/>
    </row>
    <row r="933">
      <c r="A933" s="2"/>
      <c r="B933" s="2"/>
    </row>
    <row r="934">
      <c r="A934" s="2"/>
      <c r="B934" s="2"/>
    </row>
    <row r="935">
      <c r="A935" s="2"/>
      <c r="B935" s="2"/>
    </row>
    <row r="936">
      <c r="A936" s="2"/>
      <c r="B936" s="2"/>
    </row>
    <row r="937">
      <c r="A937" s="2"/>
      <c r="B937" s="2"/>
    </row>
    <row r="938">
      <c r="A938" s="2"/>
      <c r="B938" s="2"/>
    </row>
    <row r="939">
      <c r="A939" s="2"/>
      <c r="B939" s="2"/>
    </row>
    <row r="940">
      <c r="A940" s="2"/>
      <c r="B940" s="2"/>
    </row>
    <row r="941">
      <c r="A941" s="2"/>
      <c r="B941" s="2"/>
    </row>
    <row r="942">
      <c r="A942" s="2"/>
      <c r="B942" s="2"/>
    </row>
    <row r="943">
      <c r="A943" s="2"/>
      <c r="B943" s="2"/>
    </row>
    <row r="944">
      <c r="A944" s="2"/>
      <c r="B944" s="2"/>
    </row>
    <row r="945">
      <c r="A945" s="2"/>
      <c r="B945" s="2"/>
    </row>
    <row r="946">
      <c r="A946" s="2"/>
      <c r="B946" s="2"/>
    </row>
    <row r="947">
      <c r="A947" s="2"/>
      <c r="B947" s="2"/>
    </row>
    <row r="948">
      <c r="A948" s="2"/>
      <c r="B948" s="2"/>
    </row>
    <row r="949">
      <c r="A949" s="2"/>
      <c r="B949" s="2"/>
    </row>
    <row r="950">
      <c r="A950" s="2"/>
      <c r="B950" s="2"/>
    </row>
    <row r="951">
      <c r="A951" s="2"/>
      <c r="B951" s="2"/>
    </row>
    <row r="952">
      <c r="A952" s="2"/>
      <c r="B952" s="2"/>
    </row>
    <row r="953">
      <c r="A953" s="2"/>
      <c r="B953" s="2"/>
    </row>
    <row r="954">
      <c r="A954" s="2"/>
      <c r="B954" s="2"/>
    </row>
    <row r="955">
      <c r="A955" s="2"/>
      <c r="B955" s="2"/>
    </row>
    <row r="956">
      <c r="A956" s="2"/>
      <c r="B956" s="2"/>
    </row>
    <row r="957">
      <c r="A957" s="2"/>
      <c r="B957" s="2"/>
    </row>
    <row r="958">
      <c r="A958" s="2"/>
      <c r="B958" s="2"/>
    </row>
    <row r="959">
      <c r="A959" s="2"/>
      <c r="B959" s="2"/>
    </row>
    <row r="960">
      <c r="A960" s="2"/>
      <c r="B960" s="2"/>
    </row>
    <row r="961">
      <c r="A961" s="2"/>
      <c r="B961" s="2"/>
    </row>
    <row r="962">
      <c r="A962" s="2"/>
      <c r="B962" s="2"/>
    </row>
    <row r="963">
      <c r="A963" s="2"/>
      <c r="B963" s="2"/>
    </row>
    <row r="964">
      <c r="A964" s="2"/>
      <c r="B964" s="2"/>
    </row>
    <row r="965">
      <c r="A965" s="2"/>
      <c r="B965" s="2"/>
    </row>
    <row r="966">
      <c r="A966" s="2"/>
      <c r="B966" s="2"/>
    </row>
    <row r="967">
      <c r="A967" s="2"/>
      <c r="B967" s="2"/>
    </row>
    <row r="968">
      <c r="A968" s="2"/>
      <c r="B968" s="2"/>
    </row>
    <row r="969">
      <c r="A969" s="2"/>
      <c r="B969" s="2"/>
    </row>
    <row r="970">
      <c r="A970" s="2"/>
      <c r="B970" s="2"/>
    </row>
    <row r="971">
      <c r="A971" s="2"/>
      <c r="B971" s="2"/>
    </row>
    <row r="972">
      <c r="A972" s="2"/>
      <c r="B972" s="2"/>
    </row>
    <row r="973">
      <c r="A973" s="2"/>
      <c r="B973" s="2"/>
    </row>
    <row r="974">
      <c r="A974" s="2"/>
      <c r="B974" s="2"/>
    </row>
    <row r="975">
      <c r="A975" s="2"/>
      <c r="B975" s="2"/>
    </row>
    <row r="976">
      <c r="A976" s="2"/>
      <c r="B976" s="2"/>
    </row>
    <row r="977">
      <c r="A977" s="2"/>
      <c r="B977" s="2"/>
    </row>
    <row r="978">
      <c r="A978" s="2"/>
      <c r="B978" s="2"/>
    </row>
    <row r="979">
      <c r="A979" s="2"/>
      <c r="B979" s="2"/>
    </row>
    <row r="980">
      <c r="A980" s="2"/>
      <c r="B980" s="2"/>
    </row>
    <row r="981">
      <c r="A981" s="2"/>
      <c r="B981" s="2"/>
    </row>
    <row r="982">
      <c r="A982" s="2"/>
      <c r="B982" s="2"/>
    </row>
    <row r="983">
      <c r="A983" s="2"/>
      <c r="B983" s="2"/>
    </row>
    <row r="984">
      <c r="A984" s="2"/>
      <c r="B984" s="2"/>
    </row>
    <row r="985">
      <c r="A985" s="2"/>
      <c r="B985" s="2"/>
    </row>
    <row r="986">
      <c r="A986" s="2"/>
      <c r="B986" s="2"/>
    </row>
    <row r="987">
      <c r="A987" s="2"/>
      <c r="B987" s="2"/>
    </row>
    <row r="988">
      <c r="A988" s="2"/>
      <c r="B988" s="2"/>
    </row>
    <row r="989">
      <c r="A989" s="2"/>
      <c r="B989" s="2"/>
    </row>
    <row r="990">
      <c r="A990" s="2"/>
      <c r="B990" s="2"/>
    </row>
    <row r="991">
      <c r="A991" s="2"/>
      <c r="B991" s="2"/>
    </row>
    <row r="992">
      <c r="A992" s="2"/>
      <c r="B992" s="2"/>
    </row>
    <row r="993">
      <c r="A993" s="2"/>
      <c r="B993" s="2"/>
    </row>
    <row r="994">
      <c r="A994" s="2"/>
      <c r="B994" s="2"/>
    </row>
    <row r="995">
      <c r="A995" s="2"/>
      <c r="B995" s="2"/>
    </row>
    <row r="996">
      <c r="A996" s="2"/>
      <c r="B996" s="2"/>
    </row>
    <row r="997">
      <c r="A997" s="2"/>
      <c r="B997" s="2"/>
    </row>
    <row r="998">
      <c r="A998" s="2"/>
      <c r="B998" s="2"/>
    </row>
    <row r="999">
      <c r="A999" s="2"/>
      <c r="B999" s="2"/>
    </row>
    <row r="1000">
      <c r="A1000" s="2"/>
      <c r="B1000" s="2"/>
    </row>
  </sheetData>
  <mergeCells count="2">
    <mergeCell ref="A3:A4"/>
    <mergeCell ref="B3:B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0"/>
    <col customWidth="1" min="2" max="2" width="10.63"/>
    <col customWidth="1" min="3" max="6" width="25.38"/>
    <col customWidth="1" min="7" max="7" width="44.88"/>
    <col customWidth="1" min="8" max="8" width="14.88"/>
    <col customWidth="1" min="9" max="9" width="17.25"/>
    <col customWidth="1" min="10" max="10" width="27.25"/>
    <col customWidth="1" min="11" max="26" width="25.38"/>
  </cols>
  <sheetData>
    <row r="1" ht="73.5" customHeight="1">
      <c r="A1" s="9" t="s">
        <v>13</v>
      </c>
      <c r="B1" s="9" t="s">
        <v>14</v>
      </c>
      <c r="C1" s="9" t="s">
        <v>15</v>
      </c>
      <c r="D1" s="9" t="s">
        <v>16</v>
      </c>
      <c r="E1" s="9" t="s">
        <v>17</v>
      </c>
      <c r="F1" s="9" t="s">
        <v>18</v>
      </c>
      <c r="G1" s="9" t="s">
        <v>19</v>
      </c>
      <c r="H1" s="9" t="s">
        <v>20</v>
      </c>
      <c r="I1" s="9" t="s">
        <v>21</v>
      </c>
      <c r="J1" s="9" t="s">
        <v>22</v>
      </c>
      <c r="K1" s="1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24.75" customHeight="1">
      <c r="A2" s="12">
        <v>45919.59709490741</v>
      </c>
      <c r="B2" s="4" t="s">
        <v>23</v>
      </c>
      <c r="C2" s="4" t="s">
        <v>24</v>
      </c>
      <c r="D2" s="4">
        <v>1.032416751E9</v>
      </c>
      <c r="E2" s="4" t="s">
        <v>25</v>
      </c>
      <c r="F2" s="4" t="s">
        <v>26</v>
      </c>
      <c r="G2" s="4" t="s">
        <v>27</v>
      </c>
      <c r="H2" s="4">
        <v>3.212413517E9</v>
      </c>
      <c r="I2" s="4" t="s">
        <v>28</v>
      </c>
      <c r="J2" s="4" t="s">
        <v>23</v>
      </c>
      <c r="K2" s="8"/>
    </row>
    <row r="3" ht="24.75" customHeight="1">
      <c r="A3" s="12">
        <v>45919.597916666666</v>
      </c>
      <c r="B3" s="4" t="s">
        <v>23</v>
      </c>
      <c r="C3" s="4" t="s">
        <v>29</v>
      </c>
      <c r="D3" s="4" t="s">
        <v>30</v>
      </c>
      <c r="E3" s="4" t="s">
        <v>31</v>
      </c>
      <c r="F3" s="4" t="s">
        <v>32</v>
      </c>
      <c r="G3" s="4" t="s">
        <v>33</v>
      </c>
      <c r="H3" s="4">
        <v>3.123159997E9</v>
      </c>
      <c r="I3" s="4" t="s">
        <v>28</v>
      </c>
      <c r="J3" s="4" t="s">
        <v>23</v>
      </c>
      <c r="K3" s="8"/>
    </row>
    <row r="4" ht="24.75" customHeight="1">
      <c r="A4" s="12">
        <v>45919.598807870374</v>
      </c>
      <c r="B4" s="4" t="s">
        <v>23</v>
      </c>
      <c r="C4" s="4" t="s">
        <v>34</v>
      </c>
      <c r="D4" s="4">
        <v>1.143849768E9</v>
      </c>
      <c r="E4" s="4" t="s">
        <v>35</v>
      </c>
      <c r="F4" s="8"/>
      <c r="G4" s="4" t="s">
        <v>36</v>
      </c>
      <c r="H4" s="4">
        <v>3.17893735E9</v>
      </c>
      <c r="I4" s="4" t="s">
        <v>37</v>
      </c>
      <c r="J4" s="4" t="s">
        <v>23</v>
      </c>
      <c r="K4" s="8"/>
    </row>
    <row r="5" ht="24.75" customHeight="1">
      <c r="A5" s="12">
        <v>45919.60008101852</v>
      </c>
      <c r="B5" s="4" t="s">
        <v>23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42</v>
      </c>
      <c r="H5" s="4">
        <v>3.00451626E8</v>
      </c>
      <c r="I5" s="4" t="s">
        <v>28</v>
      </c>
      <c r="J5" s="4" t="s">
        <v>23</v>
      </c>
      <c r="K5" s="8"/>
    </row>
    <row r="6" ht="24.75" customHeight="1">
      <c r="A6" s="12">
        <v>45919.60023148148</v>
      </c>
      <c r="B6" s="4" t="s">
        <v>23</v>
      </c>
      <c r="C6" s="4" t="s">
        <v>43</v>
      </c>
      <c r="D6" s="4">
        <v>5.2966689E7</v>
      </c>
      <c r="E6" s="4" t="s">
        <v>44</v>
      </c>
      <c r="F6" s="4" t="s">
        <v>45</v>
      </c>
      <c r="G6" s="4" t="s">
        <v>46</v>
      </c>
      <c r="H6" s="4">
        <v>3.115616428E9</v>
      </c>
      <c r="I6" s="4" t="s">
        <v>28</v>
      </c>
      <c r="J6" s="4" t="s">
        <v>23</v>
      </c>
      <c r="K6" s="8"/>
    </row>
    <row r="7" ht="24.75" customHeight="1">
      <c r="A7" s="12">
        <v>45919.6021412037</v>
      </c>
      <c r="B7" s="4" t="s">
        <v>23</v>
      </c>
      <c r="C7" s="4" t="s">
        <v>47</v>
      </c>
      <c r="D7" s="4">
        <v>8.0259577E7</v>
      </c>
      <c r="E7" s="4" t="s">
        <v>48</v>
      </c>
      <c r="F7" s="4" t="s">
        <v>49</v>
      </c>
      <c r="G7" s="4" t="s">
        <v>50</v>
      </c>
      <c r="H7" s="4">
        <v>3.112244707E9</v>
      </c>
      <c r="I7" s="4" t="s">
        <v>28</v>
      </c>
      <c r="J7" s="4" t="s">
        <v>23</v>
      </c>
      <c r="K7" s="8"/>
    </row>
    <row r="8" ht="24.75" customHeight="1">
      <c r="A8" s="12">
        <v>45919.60636574074</v>
      </c>
      <c r="B8" s="4" t="s">
        <v>23</v>
      </c>
      <c r="C8" s="4" t="s">
        <v>51</v>
      </c>
      <c r="D8" s="4">
        <v>2.3498269E7</v>
      </c>
      <c r="E8" s="4" t="s">
        <v>35</v>
      </c>
      <c r="F8" s="4" t="s">
        <v>52</v>
      </c>
      <c r="G8" s="4" t="s">
        <v>53</v>
      </c>
      <c r="H8" s="4">
        <v>3.183678165E9</v>
      </c>
      <c r="I8" s="4" t="s">
        <v>28</v>
      </c>
      <c r="J8" s="4" t="s">
        <v>23</v>
      </c>
      <c r="K8" s="8"/>
    </row>
    <row r="9" ht="24.75" customHeight="1">
      <c r="A9" s="12">
        <v>45919.61844907407</v>
      </c>
      <c r="B9" s="4" t="s">
        <v>23</v>
      </c>
      <c r="C9" s="4" t="s">
        <v>54</v>
      </c>
      <c r="D9" s="4">
        <v>1.010235755E9</v>
      </c>
      <c r="E9" s="4" t="s">
        <v>55</v>
      </c>
      <c r="F9" s="4" t="s">
        <v>56</v>
      </c>
      <c r="G9" s="4" t="s">
        <v>57</v>
      </c>
      <c r="H9" s="4">
        <v>3.027047849E9</v>
      </c>
      <c r="I9" s="4" t="s">
        <v>28</v>
      </c>
      <c r="J9" s="4" t="s">
        <v>23</v>
      </c>
      <c r="K9" s="8"/>
    </row>
    <row r="10" ht="24.75" customHeight="1">
      <c r="A10" s="12">
        <v>45919.62032407407</v>
      </c>
      <c r="B10" s="4" t="s">
        <v>23</v>
      </c>
      <c r="C10" s="4" t="s">
        <v>58</v>
      </c>
      <c r="D10" s="4">
        <v>5.7290516E7</v>
      </c>
      <c r="E10" s="4" t="s">
        <v>35</v>
      </c>
      <c r="F10" s="4" t="s">
        <v>59</v>
      </c>
      <c r="G10" s="4" t="s">
        <v>60</v>
      </c>
      <c r="H10" s="4">
        <v>3.002994107E9</v>
      </c>
      <c r="I10" s="4" t="s">
        <v>28</v>
      </c>
      <c r="J10" s="4" t="s">
        <v>23</v>
      </c>
      <c r="K10" s="8"/>
    </row>
    <row r="11" ht="24.75" customHeight="1">
      <c r="A11" s="12">
        <v>45919.63202546296</v>
      </c>
      <c r="B11" s="4" t="s">
        <v>23</v>
      </c>
      <c r="C11" s="4" t="s">
        <v>61</v>
      </c>
      <c r="D11" s="4">
        <v>1.007596745E9</v>
      </c>
      <c r="E11" s="4" t="s">
        <v>62</v>
      </c>
      <c r="F11" s="4" t="s">
        <v>63</v>
      </c>
      <c r="G11" s="4" t="s">
        <v>64</v>
      </c>
      <c r="H11" s="4">
        <v>3.044288888E9</v>
      </c>
      <c r="I11" s="4" t="s">
        <v>28</v>
      </c>
      <c r="J11" s="4" t="s">
        <v>23</v>
      </c>
      <c r="K11" s="8"/>
    </row>
    <row r="12" ht="24.75" customHeight="1">
      <c r="A12" s="12">
        <v>45919.63914351852</v>
      </c>
      <c r="B12" s="4" t="s">
        <v>23</v>
      </c>
      <c r="C12" s="4" t="s">
        <v>65</v>
      </c>
      <c r="D12" s="4">
        <v>1.098651944E9</v>
      </c>
      <c r="E12" s="4" t="s">
        <v>66</v>
      </c>
      <c r="F12" s="4" t="s">
        <v>67</v>
      </c>
      <c r="G12" s="4" t="s">
        <v>68</v>
      </c>
      <c r="H12" s="4">
        <v>3.13871815E9</v>
      </c>
      <c r="I12" s="4" t="s">
        <v>69</v>
      </c>
      <c r="J12" s="4" t="s">
        <v>23</v>
      </c>
      <c r="K12" s="8"/>
    </row>
    <row r="13" ht="24.75" customHeight="1">
      <c r="A13" s="13">
        <v>45919.68822916667</v>
      </c>
      <c r="B13" s="14" t="s">
        <v>23</v>
      </c>
      <c r="C13" s="14" t="s">
        <v>70</v>
      </c>
      <c r="D13" s="14">
        <v>1.015461471E9</v>
      </c>
      <c r="E13" s="14" t="s">
        <v>71</v>
      </c>
      <c r="F13" s="14" t="s">
        <v>72</v>
      </c>
      <c r="G13" s="14" t="s">
        <v>73</v>
      </c>
      <c r="H13" s="14">
        <v>3.106545713E9</v>
      </c>
      <c r="I13" s="14" t="s">
        <v>28</v>
      </c>
      <c r="J13" s="14" t="s">
        <v>74</v>
      </c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24.75" customHeight="1">
      <c r="A14" s="12">
        <v>45919.69363425926</v>
      </c>
      <c r="B14" s="4" t="s">
        <v>23</v>
      </c>
      <c r="C14" s="4" t="s">
        <v>75</v>
      </c>
      <c r="D14" s="4" t="s">
        <v>76</v>
      </c>
      <c r="E14" s="4" t="s">
        <v>77</v>
      </c>
      <c r="F14" s="8"/>
      <c r="G14" s="4" t="s">
        <v>78</v>
      </c>
      <c r="H14" s="8"/>
      <c r="I14" s="4" t="s">
        <v>79</v>
      </c>
      <c r="J14" s="4" t="s">
        <v>23</v>
      </c>
      <c r="K14" s="8"/>
    </row>
    <row r="15" ht="24.75" customHeight="1">
      <c r="A15" s="12">
        <v>45919.71973379629</v>
      </c>
      <c r="B15" s="4" t="s">
        <v>23</v>
      </c>
      <c r="C15" s="4" t="s">
        <v>80</v>
      </c>
      <c r="D15" s="4" t="s">
        <v>81</v>
      </c>
      <c r="E15" s="4" t="s">
        <v>35</v>
      </c>
      <c r="F15" s="4" t="s">
        <v>35</v>
      </c>
      <c r="G15" s="4" t="s">
        <v>82</v>
      </c>
      <c r="H15" s="4">
        <v>3.014033152E9</v>
      </c>
      <c r="I15" s="4" t="s">
        <v>35</v>
      </c>
      <c r="J15" s="4" t="s">
        <v>23</v>
      </c>
      <c r="K15" s="8"/>
    </row>
    <row r="16" ht="24.75" customHeight="1">
      <c r="A16" s="12">
        <v>45919.788981481484</v>
      </c>
      <c r="B16" s="4" t="s">
        <v>23</v>
      </c>
      <c r="C16" s="4" t="s">
        <v>83</v>
      </c>
      <c r="D16" s="4" t="s">
        <v>84</v>
      </c>
      <c r="E16" s="4" t="s">
        <v>35</v>
      </c>
      <c r="F16" s="8"/>
      <c r="G16" s="4" t="s">
        <v>85</v>
      </c>
      <c r="H16" s="8"/>
      <c r="I16" s="4" t="s">
        <v>28</v>
      </c>
      <c r="J16" s="4" t="s">
        <v>23</v>
      </c>
      <c r="K16" s="8"/>
    </row>
    <row r="17" ht="24.75" customHeight="1">
      <c r="A17" s="12">
        <v>45919.79050925926</v>
      </c>
      <c r="B17" s="4" t="s">
        <v>23</v>
      </c>
      <c r="C17" s="4" t="s">
        <v>86</v>
      </c>
      <c r="D17" s="4" t="s">
        <v>87</v>
      </c>
      <c r="E17" s="4" t="s">
        <v>35</v>
      </c>
      <c r="F17" s="4" t="s">
        <v>88</v>
      </c>
      <c r="G17" s="4" t="s">
        <v>89</v>
      </c>
      <c r="H17" s="8" t="str">
        <f>+57 3125318178</f>
        <v>#ERROR!</v>
      </c>
      <c r="I17" s="4" t="s">
        <v>28</v>
      </c>
      <c r="J17" s="4" t="s">
        <v>23</v>
      </c>
      <c r="K17" s="8"/>
    </row>
    <row r="18" ht="24.75" customHeight="1">
      <c r="A18" s="12">
        <v>45919.807858796295</v>
      </c>
      <c r="B18" s="4" t="s">
        <v>23</v>
      </c>
      <c r="C18" s="4" t="s">
        <v>90</v>
      </c>
      <c r="D18" s="4">
        <v>7.0401912E7</v>
      </c>
      <c r="E18" s="4" t="s">
        <v>91</v>
      </c>
      <c r="F18" s="4" t="s">
        <v>92</v>
      </c>
      <c r="G18" s="4" t="s">
        <v>93</v>
      </c>
      <c r="H18" s="4">
        <v>9.91907012E8</v>
      </c>
      <c r="I18" s="4" t="s">
        <v>94</v>
      </c>
      <c r="J18" s="4" t="s">
        <v>23</v>
      </c>
      <c r="K18" s="8"/>
    </row>
    <row r="19" ht="24.75" customHeight="1">
      <c r="A19" s="12">
        <v>45919.826527777775</v>
      </c>
      <c r="B19" s="4" t="s">
        <v>23</v>
      </c>
      <c r="C19" s="4" t="s">
        <v>95</v>
      </c>
      <c r="D19" s="4">
        <v>1.010240901E9</v>
      </c>
      <c r="E19" s="4" t="s">
        <v>96</v>
      </c>
      <c r="F19" s="4" t="s">
        <v>97</v>
      </c>
      <c r="G19" s="4" t="s">
        <v>98</v>
      </c>
      <c r="H19" s="4">
        <v>3.11214651E9</v>
      </c>
      <c r="I19" s="4" t="s">
        <v>28</v>
      </c>
      <c r="J19" s="4" t="s">
        <v>23</v>
      </c>
      <c r="K19" s="8"/>
    </row>
    <row r="20" ht="24.75" customHeight="1">
      <c r="A20" s="12">
        <v>45919.875023148146</v>
      </c>
      <c r="B20" s="4" t="s">
        <v>23</v>
      </c>
      <c r="C20" s="4" t="s">
        <v>99</v>
      </c>
      <c r="D20" s="4">
        <v>7.3753102E7</v>
      </c>
      <c r="E20" s="4" t="s">
        <v>100</v>
      </c>
      <c r="F20" s="4" t="s">
        <v>101</v>
      </c>
      <c r="G20" s="4" t="s">
        <v>102</v>
      </c>
      <c r="H20" s="4">
        <v>9.1897866E8</v>
      </c>
      <c r="I20" s="4" t="s">
        <v>103</v>
      </c>
      <c r="J20" s="4" t="s">
        <v>23</v>
      </c>
      <c r="K20" s="8"/>
    </row>
    <row r="21" ht="24.75" customHeight="1">
      <c r="A21" s="12">
        <v>45920.30130787037</v>
      </c>
      <c r="B21" s="4" t="s">
        <v>23</v>
      </c>
      <c r="C21" s="4" t="s">
        <v>104</v>
      </c>
      <c r="D21" s="4">
        <v>7.03737627E8</v>
      </c>
      <c r="E21" s="4" t="s">
        <v>105</v>
      </c>
      <c r="F21" s="4" t="s">
        <v>106</v>
      </c>
      <c r="G21" s="4" t="s">
        <v>107</v>
      </c>
      <c r="H21" s="4" t="s">
        <v>108</v>
      </c>
      <c r="I21" s="4" t="s">
        <v>109</v>
      </c>
      <c r="J21" s="4" t="s">
        <v>23</v>
      </c>
      <c r="K21" s="8"/>
    </row>
    <row r="22" ht="24.75" customHeight="1">
      <c r="A22" s="12">
        <v>45920.33510416667</v>
      </c>
      <c r="B22" s="4" t="s">
        <v>23</v>
      </c>
      <c r="C22" s="4" t="s">
        <v>110</v>
      </c>
      <c r="D22" s="4" t="s">
        <v>111</v>
      </c>
      <c r="E22" s="4" t="s">
        <v>35</v>
      </c>
      <c r="F22" s="4" t="s">
        <v>112</v>
      </c>
      <c r="G22" s="4" t="s">
        <v>113</v>
      </c>
      <c r="H22" s="4">
        <v>9.72129727E8</v>
      </c>
      <c r="I22" s="4" t="s">
        <v>103</v>
      </c>
      <c r="J22" s="4" t="s">
        <v>23</v>
      </c>
      <c r="K22" s="8"/>
    </row>
    <row r="23" ht="24.75" customHeight="1">
      <c r="A23" s="12">
        <v>45920.81679398148</v>
      </c>
      <c r="B23" s="4" t="s">
        <v>23</v>
      </c>
      <c r="C23" s="4" t="s">
        <v>114</v>
      </c>
      <c r="D23" s="4">
        <v>1.013595346E9</v>
      </c>
      <c r="E23" s="4" t="s">
        <v>115</v>
      </c>
      <c r="F23" s="4" t="s">
        <v>116</v>
      </c>
      <c r="G23" s="4" t="s">
        <v>117</v>
      </c>
      <c r="H23" s="4">
        <v>6.014372225E9</v>
      </c>
      <c r="I23" s="4" t="s">
        <v>28</v>
      </c>
      <c r="J23" s="4" t="s">
        <v>23</v>
      </c>
      <c r="K23" s="8"/>
    </row>
    <row r="24" ht="24.75" customHeight="1">
      <c r="A24" s="13">
        <v>45921.76284722222</v>
      </c>
      <c r="B24" s="14" t="s">
        <v>23</v>
      </c>
      <c r="C24" s="14" t="s">
        <v>118</v>
      </c>
      <c r="D24" s="14">
        <v>6.3557459E7</v>
      </c>
      <c r="E24" s="14" t="s">
        <v>35</v>
      </c>
      <c r="F24" s="14" t="s">
        <v>119</v>
      </c>
      <c r="G24" s="14" t="s">
        <v>120</v>
      </c>
      <c r="H24" s="15"/>
      <c r="I24" s="14" t="s">
        <v>28</v>
      </c>
      <c r="J24" s="14" t="s">
        <v>74</v>
      </c>
      <c r="K24" s="15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24.75" customHeight="1">
      <c r="A25" s="12">
        <v>45922.29293981481</v>
      </c>
      <c r="B25" s="4" t="s">
        <v>23</v>
      </c>
      <c r="C25" s="4" t="s">
        <v>121</v>
      </c>
      <c r="D25" s="4" t="s">
        <v>122</v>
      </c>
      <c r="E25" s="4" t="s">
        <v>123</v>
      </c>
      <c r="F25" s="4" t="s">
        <v>124</v>
      </c>
      <c r="G25" s="4" t="s">
        <v>125</v>
      </c>
      <c r="H25" s="8">
        <f>+56963208253</f>
        <v>56963208253</v>
      </c>
      <c r="I25" s="4" t="s">
        <v>126</v>
      </c>
      <c r="J25" s="4" t="s">
        <v>23</v>
      </c>
      <c r="K25" s="8"/>
    </row>
    <row r="26" ht="24.75" customHeight="1">
      <c r="A26" s="12">
        <v>45922.33258101852</v>
      </c>
      <c r="B26" s="4" t="s">
        <v>23</v>
      </c>
      <c r="C26" s="4" t="s">
        <v>127</v>
      </c>
      <c r="D26" s="4" t="s">
        <v>128</v>
      </c>
      <c r="E26" s="4" t="s">
        <v>129</v>
      </c>
      <c r="F26" s="4" t="s">
        <v>130</v>
      </c>
      <c r="G26" s="4" t="s">
        <v>131</v>
      </c>
      <c r="H26" s="8"/>
      <c r="I26" s="4" t="s">
        <v>103</v>
      </c>
      <c r="J26" s="4" t="s">
        <v>23</v>
      </c>
      <c r="K26" s="8"/>
    </row>
    <row r="27" ht="24.75" customHeight="1">
      <c r="A27" s="12">
        <v>45922.374976851854</v>
      </c>
      <c r="B27" s="4" t="s">
        <v>23</v>
      </c>
      <c r="C27" s="4" t="s">
        <v>132</v>
      </c>
      <c r="D27" s="4" t="s">
        <v>133</v>
      </c>
      <c r="E27" s="4" t="s">
        <v>134</v>
      </c>
      <c r="F27" s="4" t="s">
        <v>135</v>
      </c>
      <c r="G27" s="4" t="s">
        <v>136</v>
      </c>
      <c r="H27" s="4">
        <v>3.204413428E9</v>
      </c>
      <c r="I27" s="4" t="s">
        <v>28</v>
      </c>
      <c r="J27" s="4" t="s">
        <v>23</v>
      </c>
      <c r="K27" s="8"/>
    </row>
    <row r="28" ht="24.75" customHeight="1">
      <c r="A28" s="12">
        <v>45922.391226851854</v>
      </c>
      <c r="B28" s="4" t="s">
        <v>23</v>
      </c>
      <c r="C28" s="4" t="s">
        <v>137</v>
      </c>
      <c r="D28" s="4" t="s">
        <v>138</v>
      </c>
      <c r="E28" s="4" t="s">
        <v>139</v>
      </c>
      <c r="F28" s="4" t="s">
        <v>140</v>
      </c>
      <c r="G28" s="4" t="s">
        <v>141</v>
      </c>
      <c r="H28" s="4">
        <v>9.59124736E8</v>
      </c>
      <c r="I28" s="4" t="s">
        <v>103</v>
      </c>
      <c r="J28" s="4" t="s">
        <v>23</v>
      </c>
      <c r="K28" s="8"/>
    </row>
    <row r="29" ht="24.75" customHeight="1">
      <c r="A29" s="12">
        <v>45922.43604166667</v>
      </c>
      <c r="B29" s="4" t="s">
        <v>23</v>
      </c>
      <c r="C29" s="4" t="s">
        <v>142</v>
      </c>
      <c r="D29" s="4" t="s">
        <v>143</v>
      </c>
      <c r="E29" s="4" t="s">
        <v>144</v>
      </c>
      <c r="F29" s="4" t="s">
        <v>145</v>
      </c>
      <c r="G29" s="4" t="s">
        <v>146</v>
      </c>
      <c r="H29" s="4">
        <v>3.133638983E9</v>
      </c>
      <c r="I29" s="4" t="s">
        <v>28</v>
      </c>
      <c r="J29" s="4" t="s">
        <v>23</v>
      </c>
      <c r="K29" s="8"/>
    </row>
    <row r="30" ht="24.75" customHeight="1">
      <c r="A30" s="12">
        <v>45922.439571759256</v>
      </c>
      <c r="B30" s="4" t="s">
        <v>23</v>
      </c>
      <c r="C30" s="4" t="s">
        <v>147</v>
      </c>
      <c r="D30" s="4">
        <v>1.031540417E9</v>
      </c>
      <c r="E30" s="4" t="s">
        <v>148</v>
      </c>
      <c r="F30" s="8"/>
      <c r="G30" s="4" t="s">
        <v>149</v>
      </c>
      <c r="H30" s="8"/>
      <c r="I30" s="4" t="s">
        <v>28</v>
      </c>
      <c r="J30" s="4" t="s">
        <v>23</v>
      </c>
      <c r="K30" s="8"/>
    </row>
    <row r="31" ht="24.75" customHeight="1">
      <c r="A31" s="12">
        <v>45922.456979166665</v>
      </c>
      <c r="B31" s="4" t="s">
        <v>23</v>
      </c>
      <c r="C31" s="4" t="s">
        <v>150</v>
      </c>
      <c r="D31" s="4" t="s">
        <v>151</v>
      </c>
      <c r="E31" s="4" t="s">
        <v>35</v>
      </c>
      <c r="F31" s="4" t="s">
        <v>35</v>
      </c>
      <c r="G31" s="4" t="s">
        <v>152</v>
      </c>
      <c r="H31" s="8"/>
      <c r="I31" s="4" t="s">
        <v>28</v>
      </c>
      <c r="J31" s="4" t="s">
        <v>23</v>
      </c>
      <c r="K31" s="8"/>
    </row>
    <row r="32" ht="24.75" customHeight="1">
      <c r="A32" s="12">
        <v>45922.47798611111</v>
      </c>
      <c r="B32" s="4" t="s">
        <v>23</v>
      </c>
      <c r="C32" s="4" t="s">
        <v>153</v>
      </c>
      <c r="D32" s="4" t="s">
        <v>154</v>
      </c>
      <c r="E32" s="4" t="s">
        <v>155</v>
      </c>
      <c r="F32" s="4" t="s">
        <v>156</v>
      </c>
      <c r="G32" s="4" t="s">
        <v>157</v>
      </c>
      <c r="H32" s="4">
        <v>3.228451582E9</v>
      </c>
      <c r="I32" s="4" t="s">
        <v>28</v>
      </c>
      <c r="J32" s="4" t="s">
        <v>23</v>
      </c>
      <c r="K32" s="8"/>
    </row>
    <row r="33" ht="24.75" customHeight="1">
      <c r="A33" s="12">
        <v>45922.479409722226</v>
      </c>
      <c r="B33" s="4" t="s">
        <v>23</v>
      </c>
      <c r="C33" s="4" t="s">
        <v>158</v>
      </c>
      <c r="D33" s="4" t="s">
        <v>159</v>
      </c>
      <c r="E33" s="4" t="s">
        <v>35</v>
      </c>
      <c r="F33" s="4" t="s">
        <v>160</v>
      </c>
      <c r="G33" s="4" t="s">
        <v>161</v>
      </c>
      <c r="H33" s="4">
        <v>3.134090244E9</v>
      </c>
      <c r="I33" s="4" t="s">
        <v>28</v>
      </c>
      <c r="J33" s="4" t="s">
        <v>23</v>
      </c>
      <c r="K33" s="8"/>
    </row>
    <row r="34" ht="24.75" customHeight="1">
      <c r="A34" s="12">
        <v>45922.48372685185</v>
      </c>
      <c r="B34" s="4" t="s">
        <v>23</v>
      </c>
      <c r="C34" s="4" t="s">
        <v>162</v>
      </c>
      <c r="D34" s="4">
        <v>5.2515818E7</v>
      </c>
      <c r="E34" s="4" t="s">
        <v>163</v>
      </c>
      <c r="F34" s="4" t="s">
        <v>164</v>
      </c>
      <c r="G34" s="4" t="s">
        <v>165</v>
      </c>
      <c r="H34" s="4">
        <v>3.202359494E9</v>
      </c>
      <c r="I34" s="4" t="s">
        <v>28</v>
      </c>
      <c r="J34" s="4" t="s">
        <v>23</v>
      </c>
      <c r="K34" s="8"/>
    </row>
    <row r="35" ht="24.75" customHeight="1">
      <c r="A35" s="12">
        <v>45922.48486111111</v>
      </c>
      <c r="B35" s="4" t="s">
        <v>23</v>
      </c>
      <c r="C35" s="4" t="s">
        <v>166</v>
      </c>
      <c r="D35" s="4" t="s">
        <v>167</v>
      </c>
      <c r="E35" s="4" t="s">
        <v>168</v>
      </c>
      <c r="F35" s="4" t="s">
        <v>169</v>
      </c>
      <c r="G35" s="4" t="s">
        <v>170</v>
      </c>
      <c r="H35" s="4">
        <v>3.206540104E9</v>
      </c>
      <c r="I35" s="4" t="s">
        <v>28</v>
      </c>
      <c r="J35" s="4" t="s">
        <v>23</v>
      </c>
      <c r="K35" s="8"/>
    </row>
    <row r="36" ht="24.75" customHeight="1">
      <c r="A36" s="12">
        <v>45922.50712962963</v>
      </c>
      <c r="B36" s="4" t="s">
        <v>23</v>
      </c>
      <c r="C36" s="4" t="s">
        <v>171</v>
      </c>
      <c r="D36" s="4">
        <v>3.01518023E8</v>
      </c>
      <c r="E36" s="4" t="s">
        <v>35</v>
      </c>
      <c r="F36" s="4" t="s">
        <v>172</v>
      </c>
      <c r="G36" s="4" t="s">
        <v>173</v>
      </c>
      <c r="H36" s="4">
        <v>9.87124272E8</v>
      </c>
      <c r="I36" s="4" t="s">
        <v>109</v>
      </c>
      <c r="J36" s="4" t="s">
        <v>23</v>
      </c>
      <c r="K36" s="8"/>
    </row>
    <row r="37" ht="24.75" customHeight="1">
      <c r="A37" s="12">
        <v>45922.54332175926</v>
      </c>
      <c r="B37" s="4" t="s">
        <v>23</v>
      </c>
      <c r="C37" s="4" t="s">
        <v>174</v>
      </c>
      <c r="D37" s="4" t="s">
        <v>175</v>
      </c>
      <c r="E37" s="4" t="s">
        <v>176</v>
      </c>
      <c r="F37" s="4" t="s">
        <v>177</v>
      </c>
      <c r="G37" s="4" t="s">
        <v>178</v>
      </c>
      <c r="H37" s="4">
        <v>3.016926814E9</v>
      </c>
      <c r="I37" s="4" t="s">
        <v>179</v>
      </c>
      <c r="J37" s="4" t="s">
        <v>23</v>
      </c>
      <c r="K37" s="8"/>
    </row>
    <row r="38" ht="24.75" customHeight="1">
      <c r="A38" s="13">
        <v>45922.55265046296</v>
      </c>
      <c r="B38" s="14" t="s">
        <v>74</v>
      </c>
      <c r="C38" s="15"/>
      <c r="D38" s="15"/>
      <c r="E38" s="15"/>
      <c r="F38" s="15"/>
      <c r="G38" s="15"/>
      <c r="H38" s="15"/>
      <c r="I38" s="15"/>
      <c r="J38" s="15"/>
      <c r="K38" s="15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2">
        <v>45922.59542824074</v>
      </c>
      <c r="B39" s="4" t="s">
        <v>23</v>
      </c>
      <c r="C39" s="4" t="s">
        <v>180</v>
      </c>
      <c r="D39" s="4" t="s">
        <v>181</v>
      </c>
      <c r="E39" s="4" t="s">
        <v>182</v>
      </c>
      <c r="F39" s="4" t="s">
        <v>183</v>
      </c>
      <c r="G39" s="4" t="s">
        <v>184</v>
      </c>
      <c r="H39" s="8" t="str">
        <f>+57 3155481578</f>
        <v>#ERROR!</v>
      </c>
      <c r="I39" s="4" t="s">
        <v>37</v>
      </c>
      <c r="J39" s="4" t="s">
        <v>23</v>
      </c>
      <c r="K39" s="8"/>
    </row>
    <row r="40" ht="24.75" customHeight="1">
      <c r="A40" s="12">
        <v>45922.76322916667</v>
      </c>
      <c r="B40" s="4" t="s">
        <v>23</v>
      </c>
      <c r="C40" s="4" t="s">
        <v>185</v>
      </c>
      <c r="D40" s="4" t="s">
        <v>186</v>
      </c>
      <c r="E40" s="4" t="s">
        <v>187</v>
      </c>
      <c r="F40" s="4" t="s">
        <v>188</v>
      </c>
      <c r="G40" s="4" t="s">
        <v>189</v>
      </c>
      <c r="H40" s="8">
        <f>+593987285790</f>
        <v>593987285790</v>
      </c>
      <c r="I40" s="4" t="s">
        <v>109</v>
      </c>
      <c r="J40" s="4" t="s">
        <v>23</v>
      </c>
      <c r="K40" s="8"/>
    </row>
    <row r="41" ht="24.75" customHeight="1">
      <c r="A41" s="12">
        <v>45922.786412037036</v>
      </c>
      <c r="B41" s="4" t="s">
        <v>23</v>
      </c>
      <c r="C41" s="4" t="s">
        <v>190</v>
      </c>
      <c r="D41" s="4">
        <v>1.020791885E9</v>
      </c>
      <c r="E41" s="4" t="s">
        <v>191</v>
      </c>
      <c r="F41" s="4" t="s">
        <v>192</v>
      </c>
      <c r="G41" s="4" t="s">
        <v>193</v>
      </c>
      <c r="H41" s="4">
        <v>3.505423142E9</v>
      </c>
      <c r="I41" s="4" t="s">
        <v>28</v>
      </c>
      <c r="J41" s="4" t="s">
        <v>23</v>
      </c>
      <c r="K41" s="8"/>
    </row>
    <row r="42" ht="24.75" customHeight="1">
      <c r="A42" s="12">
        <v>45922.80013888889</v>
      </c>
      <c r="B42" s="4" t="s">
        <v>23</v>
      </c>
      <c r="C42" s="4" t="s">
        <v>194</v>
      </c>
      <c r="D42" s="4" t="s">
        <v>195</v>
      </c>
      <c r="E42" s="4" t="s">
        <v>196</v>
      </c>
      <c r="F42" s="4" t="s">
        <v>197</v>
      </c>
      <c r="G42" s="4" t="s">
        <v>198</v>
      </c>
      <c r="H42" s="8">
        <f>+56938696481</f>
        <v>56938696481</v>
      </c>
      <c r="I42" s="4" t="s">
        <v>126</v>
      </c>
      <c r="J42" s="4" t="s">
        <v>23</v>
      </c>
      <c r="K42" s="8"/>
    </row>
    <row r="43" ht="24.75" customHeight="1">
      <c r="A43" s="12">
        <v>45922.89938657408</v>
      </c>
      <c r="B43" s="4" t="s">
        <v>23</v>
      </c>
      <c r="C43" s="4" t="s">
        <v>199</v>
      </c>
      <c r="D43" s="4">
        <v>1.020799337E9</v>
      </c>
      <c r="E43" s="4" t="s">
        <v>35</v>
      </c>
      <c r="F43" s="8"/>
      <c r="G43" s="4" t="s">
        <v>200</v>
      </c>
      <c r="H43" s="4">
        <v>3.227892436E9</v>
      </c>
      <c r="I43" s="4" t="s">
        <v>28</v>
      </c>
      <c r="J43" s="4" t="s">
        <v>23</v>
      </c>
      <c r="K43" s="8"/>
    </row>
    <row r="44" ht="24.75" customHeight="1">
      <c r="A44" s="12">
        <v>45922.93010416667</v>
      </c>
      <c r="B44" s="4" t="s">
        <v>23</v>
      </c>
      <c r="C44" s="4" t="s">
        <v>201</v>
      </c>
      <c r="D44" s="4" t="s">
        <v>202</v>
      </c>
      <c r="E44" s="4" t="s">
        <v>203</v>
      </c>
      <c r="F44" s="4" t="s">
        <v>204</v>
      </c>
      <c r="G44" s="4" t="s">
        <v>205</v>
      </c>
      <c r="H44" s="4">
        <v>9.74385109E8</v>
      </c>
      <c r="I44" s="4" t="s">
        <v>206</v>
      </c>
      <c r="J44" s="4" t="s">
        <v>23</v>
      </c>
      <c r="K44" s="8"/>
    </row>
    <row r="45" ht="24.75" customHeight="1">
      <c r="A45" s="12">
        <v>45922.938043981485</v>
      </c>
      <c r="B45" s="4" t="s">
        <v>23</v>
      </c>
      <c r="C45" s="4" t="s">
        <v>207</v>
      </c>
      <c r="D45" s="4" t="s">
        <v>208</v>
      </c>
      <c r="E45" s="4" t="s">
        <v>209</v>
      </c>
      <c r="F45" s="4" t="s">
        <v>210</v>
      </c>
      <c r="G45" s="4" t="s">
        <v>211</v>
      </c>
      <c r="H45" s="4">
        <v>3.192657915E9</v>
      </c>
      <c r="I45" s="4" t="s">
        <v>28</v>
      </c>
      <c r="J45" s="4" t="s">
        <v>23</v>
      </c>
      <c r="K45" s="8"/>
    </row>
    <row r="46" ht="24.75" customHeight="1">
      <c r="A46" s="12">
        <v>45923.216886574075</v>
      </c>
      <c r="B46" s="4" t="s">
        <v>23</v>
      </c>
      <c r="C46" s="4" t="s">
        <v>212</v>
      </c>
      <c r="D46" s="4" t="s">
        <v>213</v>
      </c>
      <c r="E46" s="4" t="s">
        <v>35</v>
      </c>
      <c r="F46" s="4" t="s">
        <v>214</v>
      </c>
      <c r="G46" s="4" t="s">
        <v>215</v>
      </c>
      <c r="H46" s="8"/>
      <c r="I46" s="4" t="s">
        <v>126</v>
      </c>
      <c r="J46" s="4" t="s">
        <v>23</v>
      </c>
      <c r="K46" s="8"/>
    </row>
    <row r="47" ht="24.75" customHeight="1">
      <c r="A47" s="12">
        <v>45923.22315972222</v>
      </c>
      <c r="B47" s="4" t="s">
        <v>23</v>
      </c>
      <c r="C47" s="4" t="s">
        <v>216</v>
      </c>
      <c r="D47" s="4">
        <v>1.02278878E8</v>
      </c>
      <c r="E47" s="4" t="s">
        <v>217</v>
      </c>
      <c r="F47" s="4" t="s">
        <v>218</v>
      </c>
      <c r="G47" s="4" t="s">
        <v>219</v>
      </c>
      <c r="H47" s="4">
        <v>9.9050435E8</v>
      </c>
      <c r="I47" s="4" t="s">
        <v>126</v>
      </c>
      <c r="J47" s="4" t="s">
        <v>23</v>
      </c>
      <c r="K47" s="8"/>
    </row>
    <row r="48" ht="24.75" customHeight="1">
      <c r="A48" s="12">
        <v>45923.30872685185</v>
      </c>
      <c r="B48" s="4" t="s">
        <v>23</v>
      </c>
      <c r="C48" s="4" t="s">
        <v>220</v>
      </c>
      <c r="D48" s="4" t="s">
        <v>221</v>
      </c>
      <c r="E48" s="4" t="s">
        <v>35</v>
      </c>
      <c r="F48" s="4" t="s">
        <v>222</v>
      </c>
      <c r="G48" s="4" t="s">
        <v>223</v>
      </c>
      <c r="H48" s="4">
        <v>3.229486791E9</v>
      </c>
      <c r="I48" s="4" t="s">
        <v>28</v>
      </c>
      <c r="J48" s="4" t="s">
        <v>23</v>
      </c>
      <c r="K48" s="8"/>
    </row>
    <row r="49" ht="24.75" customHeight="1">
      <c r="A49" s="12">
        <v>45923.34813657407</v>
      </c>
      <c r="B49" s="4" t="s">
        <v>23</v>
      </c>
      <c r="C49" s="4" t="s">
        <v>224</v>
      </c>
      <c r="D49" s="4" t="s">
        <v>225</v>
      </c>
      <c r="E49" s="4" t="s">
        <v>226</v>
      </c>
      <c r="F49" s="4" t="s">
        <v>63</v>
      </c>
      <c r="G49" s="4" t="s">
        <v>227</v>
      </c>
      <c r="H49" s="4">
        <v>3.008594942E9</v>
      </c>
      <c r="I49" s="4" t="s">
        <v>28</v>
      </c>
      <c r="J49" s="4" t="s">
        <v>23</v>
      </c>
      <c r="K49" s="8"/>
    </row>
    <row r="50" ht="24.75" customHeight="1">
      <c r="A50" s="12">
        <v>45923.3594212963</v>
      </c>
      <c r="B50" s="4" t="s">
        <v>23</v>
      </c>
      <c r="C50" s="4" t="s">
        <v>228</v>
      </c>
      <c r="D50" s="4" t="s">
        <v>229</v>
      </c>
      <c r="E50" s="4" t="s">
        <v>230</v>
      </c>
      <c r="F50" s="4" t="s">
        <v>231</v>
      </c>
      <c r="G50" s="4" t="s">
        <v>232</v>
      </c>
      <c r="H50" s="4">
        <v>3.004850609E9</v>
      </c>
      <c r="I50" s="4" t="s">
        <v>28</v>
      </c>
      <c r="J50" s="4" t="s">
        <v>23</v>
      </c>
      <c r="K50" s="8"/>
    </row>
    <row r="51" ht="24.75" customHeight="1">
      <c r="A51" s="12">
        <v>45923.39424768519</v>
      </c>
      <c r="B51" s="4" t="s">
        <v>23</v>
      </c>
      <c r="C51" s="4" t="s">
        <v>233</v>
      </c>
      <c r="D51" s="4" t="s">
        <v>234</v>
      </c>
      <c r="E51" s="4" t="s">
        <v>235</v>
      </c>
      <c r="F51" s="4" t="s">
        <v>183</v>
      </c>
      <c r="G51" s="4" t="s">
        <v>236</v>
      </c>
      <c r="H51" s="4">
        <v>3.163180211E9</v>
      </c>
      <c r="I51" s="4" t="s">
        <v>28</v>
      </c>
      <c r="J51" s="4" t="s">
        <v>23</v>
      </c>
      <c r="K51" s="8"/>
    </row>
    <row r="52" ht="24.75" customHeight="1">
      <c r="A52" s="12">
        <v>45923.40173611111</v>
      </c>
      <c r="B52" s="4" t="s">
        <v>23</v>
      </c>
      <c r="C52" s="4" t="s">
        <v>237</v>
      </c>
      <c r="D52" s="4">
        <v>5.2791049E7</v>
      </c>
      <c r="E52" s="4" t="s">
        <v>238</v>
      </c>
      <c r="F52" s="4" t="s">
        <v>239</v>
      </c>
      <c r="G52" s="4" t="s">
        <v>240</v>
      </c>
      <c r="H52" s="4">
        <v>3.18324023E9</v>
      </c>
      <c r="I52" s="4" t="s">
        <v>241</v>
      </c>
      <c r="J52" s="4" t="s">
        <v>23</v>
      </c>
      <c r="K52" s="8"/>
    </row>
    <row r="53" ht="24.75" customHeight="1">
      <c r="A53" s="12">
        <v>45923.406273148146</v>
      </c>
      <c r="B53" s="4" t="s">
        <v>23</v>
      </c>
      <c r="C53" s="4" t="s">
        <v>242</v>
      </c>
      <c r="D53" s="4" t="s">
        <v>243</v>
      </c>
      <c r="E53" s="4" t="s">
        <v>244</v>
      </c>
      <c r="F53" s="4" t="s">
        <v>245</v>
      </c>
      <c r="G53" s="4" t="s">
        <v>246</v>
      </c>
      <c r="H53" s="4">
        <v>3.1132597E9</v>
      </c>
      <c r="I53" s="4" t="s">
        <v>247</v>
      </c>
      <c r="J53" s="4" t="s">
        <v>23</v>
      </c>
      <c r="K53" s="8"/>
    </row>
    <row r="54" ht="24.75" customHeight="1">
      <c r="A54" s="12">
        <v>45923.4071412037</v>
      </c>
      <c r="B54" s="4" t="s">
        <v>23</v>
      </c>
      <c r="C54" s="4" t="s">
        <v>248</v>
      </c>
      <c r="D54" s="4" t="s">
        <v>249</v>
      </c>
      <c r="E54" s="4" t="s">
        <v>250</v>
      </c>
      <c r="F54" s="4" t="s">
        <v>251</v>
      </c>
      <c r="G54" s="4" t="s">
        <v>252</v>
      </c>
      <c r="H54" s="4">
        <v>3.113538801E9</v>
      </c>
      <c r="I54" s="4" t="s">
        <v>247</v>
      </c>
      <c r="J54" s="4" t="s">
        <v>23</v>
      </c>
      <c r="K54" s="8"/>
    </row>
    <row r="55" ht="24.75" customHeight="1">
      <c r="A55" s="12">
        <v>45923.4083912037</v>
      </c>
      <c r="B55" s="4" t="s">
        <v>23</v>
      </c>
      <c r="C55" s="4" t="s">
        <v>253</v>
      </c>
      <c r="D55" s="4" t="s">
        <v>254</v>
      </c>
      <c r="E55" s="4" t="s">
        <v>255</v>
      </c>
      <c r="F55" s="4" t="s">
        <v>97</v>
      </c>
      <c r="G55" s="4" t="s">
        <v>256</v>
      </c>
      <c r="H55" s="4">
        <v>3.124801305E9</v>
      </c>
      <c r="I55" s="4" t="s">
        <v>28</v>
      </c>
      <c r="J55" s="4" t="s">
        <v>23</v>
      </c>
      <c r="K55" s="8"/>
    </row>
    <row r="56" ht="24.75" customHeight="1">
      <c r="A56" s="12">
        <v>45923.4096412037</v>
      </c>
      <c r="B56" s="4" t="s">
        <v>23</v>
      </c>
      <c r="C56" s="4" t="s">
        <v>257</v>
      </c>
      <c r="D56" s="4" t="s">
        <v>258</v>
      </c>
      <c r="E56" s="4" t="s">
        <v>250</v>
      </c>
      <c r="F56" s="4" t="s">
        <v>259</v>
      </c>
      <c r="G56" s="4" t="s">
        <v>260</v>
      </c>
      <c r="H56" s="4">
        <v>3.143888983E9</v>
      </c>
      <c r="I56" s="4" t="s">
        <v>247</v>
      </c>
      <c r="J56" s="4" t="s">
        <v>23</v>
      </c>
      <c r="K56" s="8"/>
    </row>
    <row r="57" ht="24.75" customHeight="1">
      <c r="A57" s="12">
        <v>45923.410150462965</v>
      </c>
      <c r="B57" s="4" t="s">
        <v>23</v>
      </c>
      <c r="C57" s="4" t="s">
        <v>261</v>
      </c>
      <c r="D57" s="4" t="s">
        <v>262</v>
      </c>
      <c r="E57" s="4" t="s">
        <v>263</v>
      </c>
      <c r="F57" s="4" t="s">
        <v>264</v>
      </c>
      <c r="G57" s="4" t="s">
        <v>265</v>
      </c>
      <c r="H57" s="8"/>
      <c r="I57" s="4" t="s">
        <v>266</v>
      </c>
      <c r="J57" s="4" t="s">
        <v>23</v>
      </c>
      <c r="K57" s="8"/>
    </row>
    <row r="58" ht="24.75" customHeight="1">
      <c r="A58" s="12">
        <v>45923.41296296296</v>
      </c>
      <c r="B58" s="4" t="s">
        <v>23</v>
      </c>
      <c r="C58" s="4" t="s">
        <v>267</v>
      </c>
      <c r="D58" s="4" t="s">
        <v>268</v>
      </c>
      <c r="E58" s="4" t="s">
        <v>269</v>
      </c>
      <c r="F58" s="4" t="s">
        <v>270</v>
      </c>
      <c r="G58" s="4" t="s">
        <v>271</v>
      </c>
      <c r="H58" s="4">
        <v>3.234501778E9</v>
      </c>
      <c r="I58" s="4" t="s">
        <v>272</v>
      </c>
      <c r="J58" s="4" t="s">
        <v>23</v>
      </c>
      <c r="K58" s="8"/>
    </row>
    <row r="59" ht="24.75" customHeight="1">
      <c r="A59" s="12">
        <v>45923.41517361111</v>
      </c>
      <c r="B59" s="4" t="s">
        <v>23</v>
      </c>
      <c r="C59" s="4" t="s">
        <v>273</v>
      </c>
      <c r="D59" s="4" t="s">
        <v>274</v>
      </c>
      <c r="E59" s="4" t="s">
        <v>275</v>
      </c>
      <c r="F59" s="4" t="s">
        <v>264</v>
      </c>
      <c r="G59" s="4" t="s">
        <v>276</v>
      </c>
      <c r="H59" s="4">
        <v>3.173666447E9</v>
      </c>
      <c r="I59" s="4" t="s">
        <v>247</v>
      </c>
      <c r="J59" s="4" t="s">
        <v>23</v>
      </c>
      <c r="K59" s="8"/>
    </row>
    <row r="60" ht="24.75" customHeight="1">
      <c r="A60" s="12">
        <v>45923.417650462965</v>
      </c>
      <c r="B60" s="4" t="s">
        <v>23</v>
      </c>
      <c r="C60" s="4" t="s">
        <v>277</v>
      </c>
      <c r="D60" s="4">
        <v>4.1093685E7</v>
      </c>
      <c r="E60" s="4" t="s">
        <v>277</v>
      </c>
      <c r="F60" s="4" t="s">
        <v>278</v>
      </c>
      <c r="G60" s="4" t="s">
        <v>279</v>
      </c>
      <c r="H60" s="4">
        <v>9.92206892E8</v>
      </c>
      <c r="I60" s="4" t="s">
        <v>103</v>
      </c>
      <c r="J60" s="4" t="s">
        <v>23</v>
      </c>
      <c r="K60" s="8"/>
    </row>
    <row r="61" ht="24.75" customHeight="1">
      <c r="A61" s="12">
        <v>45923.41826388889</v>
      </c>
      <c r="B61" s="4" t="s">
        <v>23</v>
      </c>
      <c r="C61" s="4" t="s">
        <v>280</v>
      </c>
      <c r="D61" s="4">
        <v>1.0886455E7</v>
      </c>
      <c r="E61" s="4" t="s">
        <v>35</v>
      </c>
      <c r="F61" s="4" t="s">
        <v>281</v>
      </c>
      <c r="G61" s="4" t="s">
        <v>282</v>
      </c>
      <c r="H61" s="8">
        <f>+51989077570</f>
        <v>51989077570</v>
      </c>
      <c r="I61" s="4" t="s">
        <v>103</v>
      </c>
      <c r="J61" s="4" t="s">
        <v>23</v>
      </c>
      <c r="K61" s="8"/>
    </row>
    <row r="62" ht="24.75" customHeight="1">
      <c r="A62" s="12">
        <v>45923.41982638889</v>
      </c>
      <c r="B62" s="4" t="s">
        <v>23</v>
      </c>
      <c r="C62" s="4" t="s">
        <v>283</v>
      </c>
      <c r="D62" s="4" t="s">
        <v>284</v>
      </c>
      <c r="E62" s="4" t="s">
        <v>285</v>
      </c>
      <c r="F62" s="4" t="s">
        <v>286</v>
      </c>
      <c r="G62" s="4" t="s">
        <v>287</v>
      </c>
      <c r="H62" s="4">
        <v>9.43603594E8</v>
      </c>
      <c r="I62" s="4" t="s">
        <v>103</v>
      </c>
      <c r="J62" s="4" t="s">
        <v>23</v>
      </c>
      <c r="K62" s="8"/>
    </row>
    <row r="63" ht="24.75" customHeight="1">
      <c r="A63" s="12">
        <v>45923.42260416667</v>
      </c>
      <c r="B63" s="4" t="s">
        <v>23</v>
      </c>
      <c r="C63" s="4" t="s">
        <v>288</v>
      </c>
      <c r="D63" s="4">
        <v>9457337.0</v>
      </c>
      <c r="E63" s="4" t="s">
        <v>289</v>
      </c>
      <c r="F63" s="4" t="s">
        <v>278</v>
      </c>
      <c r="G63" s="4" t="s">
        <v>290</v>
      </c>
      <c r="H63" s="4">
        <v>9.30468007E8</v>
      </c>
      <c r="I63" s="4" t="s">
        <v>103</v>
      </c>
      <c r="J63" s="4" t="s">
        <v>23</v>
      </c>
      <c r="K63" s="8"/>
    </row>
    <row r="64" ht="24.75" customHeight="1">
      <c r="A64" s="12">
        <v>45923.42302083333</v>
      </c>
      <c r="B64" s="4" t="s">
        <v>23</v>
      </c>
      <c r="C64" s="4" t="s">
        <v>291</v>
      </c>
      <c r="D64" s="4">
        <v>6.1515028E7</v>
      </c>
      <c r="E64" s="4" t="s">
        <v>292</v>
      </c>
      <c r="F64" s="4" t="s">
        <v>188</v>
      </c>
      <c r="G64" s="4" t="s">
        <v>293</v>
      </c>
      <c r="H64" s="4">
        <v>9.71692228E8</v>
      </c>
      <c r="I64" s="4" t="s">
        <v>103</v>
      </c>
      <c r="J64" s="4" t="s">
        <v>23</v>
      </c>
      <c r="K64" s="8"/>
    </row>
    <row r="65" ht="24.75" customHeight="1">
      <c r="A65" s="12">
        <v>45923.42587962963</v>
      </c>
      <c r="B65" s="4" t="s">
        <v>23</v>
      </c>
      <c r="C65" s="4" t="s">
        <v>294</v>
      </c>
      <c r="D65" s="4">
        <v>4.2610153E7</v>
      </c>
      <c r="E65" s="4" t="s">
        <v>295</v>
      </c>
      <c r="F65" s="4" t="s">
        <v>296</v>
      </c>
      <c r="G65" s="4" t="s">
        <v>297</v>
      </c>
      <c r="H65" s="4">
        <v>9.44330237E8</v>
      </c>
      <c r="I65" s="4" t="s">
        <v>103</v>
      </c>
      <c r="J65" s="4" t="s">
        <v>23</v>
      </c>
      <c r="K65" s="8"/>
    </row>
    <row r="66" ht="24.75" customHeight="1">
      <c r="A66" s="12">
        <v>45923.43263888889</v>
      </c>
      <c r="B66" s="4" t="s">
        <v>23</v>
      </c>
      <c r="C66" s="4" t="s">
        <v>298</v>
      </c>
      <c r="D66" s="4" t="s">
        <v>299</v>
      </c>
      <c r="E66" s="4" t="s">
        <v>35</v>
      </c>
      <c r="F66" s="8"/>
      <c r="G66" s="4" t="s">
        <v>300</v>
      </c>
      <c r="H66" s="8">
        <f>+593963259301</f>
        <v>593963259301</v>
      </c>
      <c r="I66" s="4" t="s">
        <v>109</v>
      </c>
      <c r="J66" s="4" t="s">
        <v>23</v>
      </c>
      <c r="K66" s="8"/>
    </row>
    <row r="67" ht="24.75" customHeight="1">
      <c r="A67" s="12">
        <v>45923.44008101852</v>
      </c>
      <c r="B67" s="4" t="s">
        <v>23</v>
      </c>
      <c r="C67" s="4" t="s">
        <v>301</v>
      </c>
      <c r="D67" s="4" t="s">
        <v>302</v>
      </c>
      <c r="E67" s="4" t="s">
        <v>255</v>
      </c>
      <c r="F67" s="4" t="s">
        <v>97</v>
      </c>
      <c r="G67" s="4" t="s">
        <v>303</v>
      </c>
      <c r="H67" s="4">
        <v>3.135949478E9</v>
      </c>
      <c r="I67" s="4" t="s">
        <v>28</v>
      </c>
      <c r="J67" s="4" t="s">
        <v>23</v>
      </c>
      <c r="K67" s="8"/>
    </row>
    <row r="68" ht="24.75" customHeight="1">
      <c r="A68" s="12">
        <v>45923.458819444444</v>
      </c>
      <c r="B68" s="4" t="s">
        <v>23</v>
      </c>
      <c r="C68" s="4" t="s">
        <v>304</v>
      </c>
      <c r="D68" s="4" t="s">
        <v>305</v>
      </c>
      <c r="E68" s="4" t="s">
        <v>35</v>
      </c>
      <c r="F68" s="8"/>
      <c r="G68" s="4" t="s">
        <v>306</v>
      </c>
      <c r="H68" s="4">
        <v>6.5017218E8</v>
      </c>
      <c r="I68" s="4" t="s">
        <v>307</v>
      </c>
      <c r="J68" s="4" t="s">
        <v>23</v>
      </c>
      <c r="K68" s="8"/>
    </row>
    <row r="69" ht="24.75" customHeight="1">
      <c r="A69" s="12">
        <v>45923.470925925925</v>
      </c>
      <c r="B69" s="4" t="s">
        <v>23</v>
      </c>
      <c r="C69" s="4" t="s">
        <v>308</v>
      </c>
      <c r="D69" s="4" t="s">
        <v>309</v>
      </c>
      <c r="E69" s="4" t="s">
        <v>310</v>
      </c>
      <c r="F69" s="4" t="s">
        <v>311</v>
      </c>
      <c r="G69" s="4" t="s">
        <v>312</v>
      </c>
      <c r="H69" s="8">
        <f>+56967273751</f>
        <v>56967273751</v>
      </c>
      <c r="I69" s="4" t="s">
        <v>313</v>
      </c>
      <c r="J69" s="4" t="s">
        <v>23</v>
      </c>
      <c r="K69" s="8"/>
    </row>
    <row r="70" ht="24.75" customHeight="1">
      <c r="A70" s="12">
        <v>45923.477268518516</v>
      </c>
      <c r="B70" s="4" t="s">
        <v>23</v>
      </c>
      <c r="C70" s="4" t="s">
        <v>314</v>
      </c>
      <c r="D70" s="4" t="s">
        <v>315</v>
      </c>
      <c r="E70" s="4" t="s">
        <v>35</v>
      </c>
      <c r="F70" s="4" t="s">
        <v>316</v>
      </c>
      <c r="G70" s="4" t="s">
        <v>317</v>
      </c>
      <c r="H70" s="4">
        <v>5.6999376329E10</v>
      </c>
      <c r="I70" s="4" t="s">
        <v>126</v>
      </c>
      <c r="J70" s="4" t="s">
        <v>23</v>
      </c>
      <c r="K70" s="8"/>
    </row>
    <row r="71" ht="24.75" customHeight="1">
      <c r="A71" s="12">
        <v>45923.59276620371</v>
      </c>
      <c r="B71" s="4" t="s">
        <v>23</v>
      </c>
      <c r="C71" s="4" t="s">
        <v>318</v>
      </c>
      <c r="D71" s="4" t="s">
        <v>319</v>
      </c>
      <c r="E71" s="4" t="s">
        <v>235</v>
      </c>
      <c r="F71" s="4" t="s">
        <v>320</v>
      </c>
      <c r="G71" s="4" t="s">
        <v>321</v>
      </c>
      <c r="H71" s="4">
        <v>3.016089701E9</v>
      </c>
      <c r="I71" s="4" t="s">
        <v>28</v>
      </c>
      <c r="J71" s="4" t="s">
        <v>23</v>
      </c>
      <c r="K71" s="8"/>
    </row>
    <row r="72" ht="24.75" customHeight="1">
      <c r="A72" s="12">
        <v>45923.60563657407</v>
      </c>
      <c r="B72" s="4" t="s">
        <v>23</v>
      </c>
      <c r="C72" s="4" t="s">
        <v>322</v>
      </c>
      <c r="D72" s="4" t="s">
        <v>323</v>
      </c>
      <c r="E72" s="4" t="s">
        <v>35</v>
      </c>
      <c r="F72" s="4" t="s">
        <v>324</v>
      </c>
      <c r="G72" s="4" t="s">
        <v>325</v>
      </c>
      <c r="H72" s="4">
        <v>3.046429878E9</v>
      </c>
      <c r="I72" s="4" t="s">
        <v>28</v>
      </c>
      <c r="J72" s="4" t="s">
        <v>23</v>
      </c>
      <c r="K72" s="8"/>
    </row>
    <row r="73" ht="24.75" customHeight="1">
      <c r="A73" s="12">
        <v>45923.61717592592</v>
      </c>
      <c r="B73" s="4" t="s">
        <v>23</v>
      </c>
      <c r="C73" s="4" t="s">
        <v>326</v>
      </c>
      <c r="D73" s="4" t="s">
        <v>327</v>
      </c>
      <c r="E73" s="4" t="s">
        <v>35</v>
      </c>
      <c r="F73" s="8"/>
      <c r="G73" s="4" t="s">
        <v>328</v>
      </c>
      <c r="H73" s="4">
        <v>3.222160974E9</v>
      </c>
      <c r="I73" s="4" t="s">
        <v>28</v>
      </c>
      <c r="J73" s="4" t="s">
        <v>23</v>
      </c>
      <c r="K73" s="8"/>
    </row>
    <row r="74" ht="24.75" customHeight="1">
      <c r="A74" s="12">
        <v>45923.61886574074</v>
      </c>
      <c r="B74" s="4" t="s">
        <v>23</v>
      </c>
      <c r="C74" s="4" t="s">
        <v>83</v>
      </c>
      <c r="D74" s="4" t="s">
        <v>84</v>
      </c>
      <c r="E74" s="4" t="s">
        <v>35</v>
      </c>
      <c r="F74" s="8"/>
      <c r="G74" s="4" t="s">
        <v>85</v>
      </c>
      <c r="H74" s="8"/>
      <c r="I74" s="4" t="s">
        <v>28</v>
      </c>
      <c r="J74" s="4" t="s">
        <v>23</v>
      </c>
      <c r="K74" s="8"/>
    </row>
    <row r="75" ht="24.75" customHeight="1">
      <c r="A75" s="12">
        <v>45923.62572916667</v>
      </c>
      <c r="B75" s="4" t="s">
        <v>23</v>
      </c>
      <c r="C75" s="4" t="s">
        <v>329</v>
      </c>
      <c r="D75" s="4">
        <v>7.5003493E7</v>
      </c>
      <c r="E75" s="4" t="s">
        <v>330</v>
      </c>
      <c r="F75" s="4" t="s">
        <v>331</v>
      </c>
      <c r="G75" s="4" t="s">
        <v>332</v>
      </c>
      <c r="H75" s="4">
        <v>3.007706778E9</v>
      </c>
      <c r="I75" s="4" t="s">
        <v>28</v>
      </c>
      <c r="J75" s="4" t="s">
        <v>23</v>
      </c>
      <c r="K75" s="8"/>
    </row>
    <row r="76" ht="24.75" customHeight="1">
      <c r="A76" s="12">
        <v>45923.6325</v>
      </c>
      <c r="B76" s="4" t="s">
        <v>23</v>
      </c>
      <c r="C76" s="4" t="s">
        <v>333</v>
      </c>
      <c r="D76" s="4">
        <v>1.075878637E9</v>
      </c>
      <c r="E76" s="4" t="s">
        <v>334</v>
      </c>
      <c r="F76" s="4" t="s">
        <v>335</v>
      </c>
      <c r="G76" s="4" t="s">
        <v>336</v>
      </c>
      <c r="H76" s="4">
        <v>3.004561626E9</v>
      </c>
      <c r="I76" s="4" t="s">
        <v>28</v>
      </c>
      <c r="J76" s="4" t="s">
        <v>23</v>
      </c>
      <c r="K76" s="8"/>
    </row>
    <row r="77" ht="24.75" customHeight="1">
      <c r="A77" s="12">
        <v>45923.648414351854</v>
      </c>
      <c r="B77" s="4" t="s">
        <v>23</v>
      </c>
      <c r="C77" s="4" t="s">
        <v>337</v>
      </c>
      <c r="D77" s="4" t="s">
        <v>338</v>
      </c>
      <c r="E77" s="4" t="s">
        <v>35</v>
      </c>
      <c r="F77" s="4" t="s">
        <v>339</v>
      </c>
      <c r="G77" s="4" t="s">
        <v>340</v>
      </c>
      <c r="H77" s="4">
        <v>3.108043756E9</v>
      </c>
      <c r="I77" s="4" t="s">
        <v>28</v>
      </c>
      <c r="J77" s="4" t="s">
        <v>23</v>
      </c>
      <c r="K77" s="8"/>
    </row>
    <row r="78" ht="24.75" customHeight="1">
      <c r="A78" s="12">
        <v>45923.65608796296</v>
      </c>
      <c r="B78" s="4" t="s">
        <v>23</v>
      </c>
      <c r="C78" s="4" t="s">
        <v>341</v>
      </c>
      <c r="D78" s="4">
        <v>1.026158108E9</v>
      </c>
      <c r="E78" s="4" t="s">
        <v>35</v>
      </c>
      <c r="F78" s="4" t="s">
        <v>342</v>
      </c>
      <c r="G78" s="4" t="s">
        <v>343</v>
      </c>
      <c r="H78" s="4">
        <v>3.143930566E9</v>
      </c>
      <c r="I78" s="4" t="s">
        <v>28</v>
      </c>
      <c r="J78" s="4" t="s">
        <v>23</v>
      </c>
      <c r="K78" s="8"/>
    </row>
    <row r="79" ht="24.75" customHeight="1">
      <c r="A79" s="12">
        <v>45923.67377314815</v>
      </c>
      <c r="B79" s="4" t="s">
        <v>23</v>
      </c>
      <c r="C79" s="4" t="s">
        <v>344</v>
      </c>
      <c r="D79" s="4" t="s">
        <v>345</v>
      </c>
      <c r="E79" s="4" t="s">
        <v>346</v>
      </c>
      <c r="F79" s="4" t="s">
        <v>347</v>
      </c>
      <c r="G79" s="4" t="s">
        <v>348</v>
      </c>
      <c r="H79" s="4">
        <v>3.138027108E9</v>
      </c>
      <c r="I79" s="4" t="s">
        <v>349</v>
      </c>
      <c r="J79" s="4" t="s">
        <v>23</v>
      </c>
      <c r="K79" s="8"/>
    </row>
    <row r="80" ht="24.75" customHeight="1">
      <c r="A80" s="12">
        <v>45923.68512731481</v>
      </c>
      <c r="B80" s="4" t="s">
        <v>23</v>
      </c>
      <c r="C80" s="4" t="s">
        <v>350</v>
      </c>
      <c r="D80" s="4">
        <v>5.2067833E7</v>
      </c>
      <c r="E80" s="4" t="s">
        <v>351</v>
      </c>
      <c r="F80" s="4" t="s">
        <v>352</v>
      </c>
      <c r="G80" s="4" t="s">
        <v>353</v>
      </c>
      <c r="H80" s="4">
        <v>3.045692689E9</v>
      </c>
      <c r="I80" s="4" t="s">
        <v>28</v>
      </c>
      <c r="J80" s="4" t="s">
        <v>23</v>
      </c>
      <c r="K80" s="8"/>
    </row>
    <row r="81" ht="24.75" customHeight="1">
      <c r="A81" s="12">
        <v>45923.70825231481</v>
      </c>
      <c r="B81" s="4" t="s">
        <v>23</v>
      </c>
      <c r="C81" s="4" t="s">
        <v>354</v>
      </c>
      <c r="D81" s="4" t="s">
        <v>355</v>
      </c>
      <c r="E81" s="4" t="s">
        <v>35</v>
      </c>
      <c r="F81" s="8"/>
      <c r="G81" s="4" t="s">
        <v>356</v>
      </c>
      <c r="H81" s="4">
        <v>3.132522107E9</v>
      </c>
      <c r="I81" s="4" t="s">
        <v>28</v>
      </c>
      <c r="J81" s="4" t="s">
        <v>23</v>
      </c>
      <c r="K81" s="8"/>
    </row>
    <row r="82" ht="24.75" customHeight="1">
      <c r="A82" s="12">
        <v>45923.77872685185</v>
      </c>
      <c r="B82" s="4" t="s">
        <v>23</v>
      </c>
      <c r="C82" s="4" t="s">
        <v>357</v>
      </c>
      <c r="D82" s="4" t="s">
        <v>358</v>
      </c>
      <c r="E82" s="4" t="s">
        <v>359</v>
      </c>
      <c r="F82" s="4" t="s">
        <v>360</v>
      </c>
      <c r="G82" s="4" t="s">
        <v>361</v>
      </c>
      <c r="H82" s="4">
        <v>3.142186385E9</v>
      </c>
      <c r="I82" s="4" t="s">
        <v>28</v>
      </c>
      <c r="J82" s="4" t="s">
        <v>23</v>
      </c>
      <c r="K82" s="8"/>
    </row>
    <row r="83" ht="24.75" customHeight="1">
      <c r="A83" s="12">
        <v>45923.80042824074</v>
      </c>
      <c r="B83" s="4" t="s">
        <v>23</v>
      </c>
      <c r="C83" s="4" t="s">
        <v>362</v>
      </c>
      <c r="D83" s="4">
        <v>1.022378857E9</v>
      </c>
      <c r="E83" s="4" t="s">
        <v>35</v>
      </c>
      <c r="F83" s="4" t="s">
        <v>339</v>
      </c>
      <c r="G83" s="4" t="s">
        <v>363</v>
      </c>
      <c r="H83" s="4">
        <v>3.214284286E9</v>
      </c>
      <c r="I83" s="4" t="s">
        <v>28</v>
      </c>
      <c r="J83" s="4" t="s">
        <v>23</v>
      </c>
      <c r="K83" s="8"/>
    </row>
    <row r="84" ht="24.75" customHeight="1">
      <c r="A84" s="12">
        <v>45923.82643518518</v>
      </c>
      <c r="B84" s="4" t="s">
        <v>23</v>
      </c>
      <c r="C84" s="4" t="s">
        <v>364</v>
      </c>
      <c r="D84" s="4">
        <v>1.012462943E9</v>
      </c>
      <c r="E84" s="4" t="s">
        <v>35</v>
      </c>
      <c r="F84" s="4" t="s">
        <v>160</v>
      </c>
      <c r="G84" s="4" t="s">
        <v>365</v>
      </c>
      <c r="H84" s="4">
        <v>3.178929615E9</v>
      </c>
      <c r="I84" s="4" t="s">
        <v>28</v>
      </c>
      <c r="J84" s="4" t="s">
        <v>23</v>
      </c>
      <c r="K84" s="8"/>
    </row>
    <row r="85" ht="24.75" customHeight="1">
      <c r="A85" s="12">
        <v>45923.83225694444</v>
      </c>
      <c r="B85" s="4" t="s">
        <v>23</v>
      </c>
      <c r="C85" s="4" t="s">
        <v>366</v>
      </c>
      <c r="D85" s="4" t="s">
        <v>367</v>
      </c>
      <c r="E85" s="4" t="s">
        <v>368</v>
      </c>
      <c r="F85" s="4" t="s">
        <v>281</v>
      </c>
      <c r="G85" s="4" t="s">
        <v>369</v>
      </c>
      <c r="H85" s="4">
        <v>9.49447099E8</v>
      </c>
      <c r="I85" s="4" t="s">
        <v>370</v>
      </c>
      <c r="J85" s="4" t="s">
        <v>23</v>
      </c>
      <c r="K85" s="8"/>
    </row>
    <row r="86" ht="24.75" customHeight="1">
      <c r="A86" s="12">
        <v>45923.855266203704</v>
      </c>
      <c r="B86" s="4" t="s">
        <v>23</v>
      </c>
      <c r="C86" s="4" t="s">
        <v>371</v>
      </c>
      <c r="D86" s="4" t="s">
        <v>372</v>
      </c>
      <c r="E86" s="4" t="s">
        <v>373</v>
      </c>
      <c r="F86" s="4" t="s">
        <v>374</v>
      </c>
      <c r="G86" s="4" t="s">
        <v>375</v>
      </c>
      <c r="H86" s="4">
        <v>3.186532301E9</v>
      </c>
      <c r="I86" s="4" t="s">
        <v>376</v>
      </c>
      <c r="J86" s="4" t="s">
        <v>23</v>
      </c>
      <c r="K86" s="8"/>
    </row>
    <row r="87" ht="24.75" customHeight="1">
      <c r="A87" s="12">
        <v>45923.874930555554</v>
      </c>
      <c r="B87" s="4" t="s">
        <v>23</v>
      </c>
      <c r="C87" s="4" t="s">
        <v>377</v>
      </c>
      <c r="D87" s="4">
        <v>8339920.0</v>
      </c>
      <c r="E87" s="4" t="s">
        <v>378</v>
      </c>
      <c r="F87" s="4" t="s">
        <v>379</v>
      </c>
      <c r="G87" s="4" t="s">
        <v>380</v>
      </c>
      <c r="H87" s="4">
        <v>9.92750411E8</v>
      </c>
      <c r="I87" s="4" t="s">
        <v>103</v>
      </c>
      <c r="J87" s="4" t="s">
        <v>23</v>
      </c>
      <c r="K87" s="8"/>
    </row>
    <row r="88" ht="24.75" customHeight="1">
      <c r="A88" s="12">
        <v>45924.01290509259</v>
      </c>
      <c r="B88" s="4" t="s">
        <v>23</v>
      </c>
      <c r="C88" s="4" t="s">
        <v>381</v>
      </c>
      <c r="D88" s="4" t="s">
        <v>382</v>
      </c>
      <c r="E88" s="4" t="s">
        <v>383</v>
      </c>
      <c r="F88" s="4" t="s">
        <v>384</v>
      </c>
      <c r="G88" s="4" t="s">
        <v>385</v>
      </c>
      <c r="H88" s="4">
        <v>9.88426601E8</v>
      </c>
      <c r="I88" s="4" t="s">
        <v>103</v>
      </c>
      <c r="J88" s="4" t="s">
        <v>23</v>
      </c>
      <c r="K88" s="8"/>
    </row>
    <row r="89" ht="24.75" customHeight="1">
      <c r="A89" s="12">
        <v>45924.09914351852</v>
      </c>
      <c r="B89" s="4" t="s">
        <v>23</v>
      </c>
      <c r="C89" s="4" t="s">
        <v>386</v>
      </c>
      <c r="D89" s="4" t="s">
        <v>387</v>
      </c>
      <c r="E89" s="4" t="s">
        <v>35</v>
      </c>
      <c r="F89" s="4" t="s">
        <v>388</v>
      </c>
      <c r="G89" s="4" t="s">
        <v>389</v>
      </c>
      <c r="H89" s="8" t="str">
        <f>+33 78011 8339</f>
        <v>#ERROR!</v>
      </c>
      <c r="I89" s="4" t="s">
        <v>390</v>
      </c>
      <c r="J89" s="4" t="s">
        <v>23</v>
      </c>
      <c r="K89" s="8"/>
    </row>
    <row r="90" ht="24.75" customHeight="1">
      <c r="A90" s="12">
        <v>45924.27857638889</v>
      </c>
      <c r="B90" s="4" t="s">
        <v>23</v>
      </c>
      <c r="C90" s="4" t="s">
        <v>391</v>
      </c>
      <c r="D90" s="4">
        <v>1.032373199E9</v>
      </c>
      <c r="E90" s="4" t="s">
        <v>392</v>
      </c>
      <c r="F90" s="4" t="s">
        <v>97</v>
      </c>
      <c r="G90" s="4" t="s">
        <v>393</v>
      </c>
      <c r="H90" s="4">
        <v>3.102492041E9</v>
      </c>
      <c r="I90" s="4" t="s">
        <v>28</v>
      </c>
      <c r="J90" s="4" t="s">
        <v>23</v>
      </c>
      <c r="K90" s="8"/>
    </row>
    <row r="91" ht="24.75" customHeight="1">
      <c r="A91" s="12">
        <v>45924.319189814814</v>
      </c>
      <c r="B91" s="4" t="s">
        <v>23</v>
      </c>
      <c r="C91" s="4" t="s">
        <v>394</v>
      </c>
      <c r="D91" s="4" t="s">
        <v>395</v>
      </c>
      <c r="E91" s="4" t="s">
        <v>396</v>
      </c>
      <c r="F91" s="4" t="s">
        <v>397</v>
      </c>
      <c r="G91" s="4" t="s">
        <v>398</v>
      </c>
      <c r="H91" s="4">
        <v>6.016047279E9</v>
      </c>
      <c r="I91" s="4" t="s">
        <v>28</v>
      </c>
      <c r="J91" s="4" t="s">
        <v>23</v>
      </c>
      <c r="K91" s="8"/>
    </row>
    <row r="92" ht="24.75" customHeight="1">
      <c r="A92" s="12">
        <v>45924.34646990741</v>
      </c>
      <c r="B92" s="4" t="s">
        <v>23</v>
      </c>
      <c r="C92" s="4" t="s">
        <v>399</v>
      </c>
      <c r="D92" s="4">
        <v>6735621.0</v>
      </c>
      <c r="E92" s="4" t="s">
        <v>35</v>
      </c>
      <c r="F92" s="4" t="s">
        <v>183</v>
      </c>
      <c r="G92" s="4" t="s">
        <v>400</v>
      </c>
      <c r="H92" s="8"/>
      <c r="I92" s="4" t="s">
        <v>401</v>
      </c>
      <c r="J92" s="4" t="s">
        <v>23</v>
      </c>
      <c r="K92" s="8"/>
    </row>
    <row r="93" ht="24.75" customHeight="1">
      <c r="A93" s="12">
        <v>45924.37712962963</v>
      </c>
      <c r="B93" s="4" t="s">
        <v>23</v>
      </c>
      <c r="C93" s="4" t="s">
        <v>402</v>
      </c>
      <c r="D93" s="4" t="s">
        <v>403</v>
      </c>
      <c r="E93" s="4" t="s">
        <v>404</v>
      </c>
      <c r="F93" s="4" t="s">
        <v>405</v>
      </c>
      <c r="G93" s="4" t="s">
        <v>406</v>
      </c>
      <c r="H93" s="4">
        <v>3.161468084E9</v>
      </c>
      <c r="I93" s="4" t="s">
        <v>407</v>
      </c>
      <c r="J93" s="4" t="s">
        <v>23</v>
      </c>
      <c r="K93" s="8"/>
    </row>
    <row r="94" ht="24.75" customHeight="1">
      <c r="A94" s="12">
        <v>45924.42261574074</v>
      </c>
      <c r="B94" s="4" t="s">
        <v>23</v>
      </c>
      <c r="C94" s="4" t="s">
        <v>408</v>
      </c>
      <c r="D94" s="4" t="s">
        <v>409</v>
      </c>
      <c r="E94" s="4" t="s">
        <v>396</v>
      </c>
      <c r="F94" s="4" t="s">
        <v>410</v>
      </c>
      <c r="G94" s="4" t="s">
        <v>411</v>
      </c>
      <c r="H94" s="4">
        <v>3.106890234E9</v>
      </c>
      <c r="I94" s="4" t="s">
        <v>28</v>
      </c>
      <c r="J94" s="4" t="s">
        <v>23</v>
      </c>
      <c r="K94" s="8"/>
    </row>
    <row r="95" ht="24.75" customHeight="1">
      <c r="A95" s="12">
        <v>45924.49166666667</v>
      </c>
      <c r="B95" s="4" t="s">
        <v>23</v>
      </c>
      <c r="C95" s="4" t="s">
        <v>412</v>
      </c>
      <c r="D95" s="4" t="s">
        <v>413</v>
      </c>
      <c r="E95" s="4" t="s">
        <v>35</v>
      </c>
      <c r="F95" s="8"/>
      <c r="G95" s="4" t="s">
        <v>414</v>
      </c>
      <c r="H95" s="8"/>
      <c r="I95" s="4" t="s">
        <v>28</v>
      </c>
      <c r="J95" s="4" t="s">
        <v>23</v>
      </c>
      <c r="K95" s="8"/>
    </row>
    <row r="96" ht="24.75" customHeight="1">
      <c r="A96" s="12">
        <v>45924.50996527778</v>
      </c>
      <c r="B96" s="4" t="s">
        <v>23</v>
      </c>
      <c r="C96" s="4" t="s">
        <v>415</v>
      </c>
      <c r="D96" s="4">
        <v>1.056411776E9</v>
      </c>
      <c r="E96" s="4" t="s">
        <v>35</v>
      </c>
      <c r="F96" s="4" t="s">
        <v>416</v>
      </c>
      <c r="G96" s="4" t="s">
        <v>417</v>
      </c>
      <c r="H96" s="4">
        <v>3.13251207E9</v>
      </c>
      <c r="I96" s="4" t="s">
        <v>28</v>
      </c>
      <c r="J96" s="4" t="s">
        <v>23</v>
      </c>
      <c r="K96" s="8"/>
    </row>
    <row r="97" ht="24.75" customHeight="1">
      <c r="A97" s="12">
        <v>45924.618946759256</v>
      </c>
      <c r="B97" s="4" t="s">
        <v>23</v>
      </c>
      <c r="C97" s="4" t="s">
        <v>418</v>
      </c>
      <c r="D97" s="4">
        <v>1.110506357E9</v>
      </c>
      <c r="E97" s="4" t="s">
        <v>35</v>
      </c>
      <c r="F97" s="4" t="s">
        <v>419</v>
      </c>
      <c r="G97" s="4" t="s">
        <v>420</v>
      </c>
      <c r="H97" s="4">
        <v>3.103075234E9</v>
      </c>
      <c r="I97" s="4" t="s">
        <v>421</v>
      </c>
      <c r="J97" s="4" t="s">
        <v>23</v>
      </c>
      <c r="K97" s="8"/>
    </row>
    <row r="98" ht="24.75" customHeight="1">
      <c r="A98" s="12">
        <v>45924.62069444444</v>
      </c>
      <c r="B98" s="4" t="s">
        <v>23</v>
      </c>
      <c r="C98" s="4" t="s">
        <v>422</v>
      </c>
      <c r="D98" s="4">
        <v>5.2581858E7</v>
      </c>
      <c r="E98" s="4" t="s">
        <v>423</v>
      </c>
      <c r="F98" s="4" t="s">
        <v>424</v>
      </c>
      <c r="G98" s="4" t="s">
        <v>425</v>
      </c>
      <c r="H98" s="4">
        <v>3.115740634E9</v>
      </c>
      <c r="I98" s="4" t="s">
        <v>28</v>
      </c>
      <c r="J98" s="4" t="s">
        <v>23</v>
      </c>
      <c r="K98" s="8"/>
    </row>
    <row r="99" ht="24.75" customHeight="1">
      <c r="A99" s="12">
        <v>45924.62127314815</v>
      </c>
      <c r="B99" s="4" t="s">
        <v>23</v>
      </c>
      <c r="C99" s="4" t="s">
        <v>426</v>
      </c>
      <c r="D99" s="4" t="s">
        <v>427</v>
      </c>
      <c r="E99" s="4" t="s">
        <v>428</v>
      </c>
      <c r="F99" s="4" t="s">
        <v>429</v>
      </c>
      <c r="G99" s="4" t="s">
        <v>430</v>
      </c>
      <c r="H99" s="4">
        <v>3.143508069E9</v>
      </c>
      <c r="I99" s="4" t="s">
        <v>28</v>
      </c>
      <c r="J99" s="4" t="s">
        <v>23</v>
      </c>
      <c r="K99" s="8"/>
    </row>
    <row r="100" ht="24.75" customHeight="1">
      <c r="A100" s="12">
        <v>45924.621296296296</v>
      </c>
      <c r="B100" s="4" t="s">
        <v>23</v>
      </c>
      <c r="C100" s="4" t="s">
        <v>431</v>
      </c>
      <c r="D100" s="4" t="s">
        <v>432</v>
      </c>
      <c r="E100" s="4" t="s">
        <v>431</v>
      </c>
      <c r="F100" s="8"/>
      <c r="G100" s="4" t="s">
        <v>433</v>
      </c>
      <c r="H100" s="4">
        <v>3.053432358E9</v>
      </c>
      <c r="I100" s="4" t="s">
        <v>28</v>
      </c>
      <c r="J100" s="4" t="s">
        <v>23</v>
      </c>
      <c r="K100" s="8"/>
    </row>
    <row r="101" ht="24.75" customHeight="1">
      <c r="A101" s="12">
        <v>45924.62267361111</v>
      </c>
      <c r="B101" s="4" t="s">
        <v>23</v>
      </c>
      <c r="C101" s="4" t="s">
        <v>434</v>
      </c>
      <c r="D101" s="4">
        <v>7.9356515E7</v>
      </c>
      <c r="E101" s="4" t="s">
        <v>435</v>
      </c>
      <c r="F101" s="4" t="s">
        <v>436</v>
      </c>
      <c r="G101" s="4" t="s">
        <v>437</v>
      </c>
      <c r="H101" s="4">
        <v>3.228574348E9</v>
      </c>
      <c r="I101" s="4" t="s">
        <v>28</v>
      </c>
      <c r="J101" s="4" t="s">
        <v>23</v>
      </c>
      <c r="K101" s="8"/>
    </row>
    <row r="102" ht="24.75" customHeight="1">
      <c r="A102" s="12">
        <v>45924.62432870371</v>
      </c>
      <c r="B102" s="4" t="s">
        <v>23</v>
      </c>
      <c r="C102" s="4" t="s">
        <v>438</v>
      </c>
      <c r="D102" s="4">
        <v>4917318.0</v>
      </c>
      <c r="E102" s="4" t="s">
        <v>439</v>
      </c>
      <c r="F102" s="4" t="s">
        <v>440</v>
      </c>
      <c r="G102" s="4" t="s">
        <v>441</v>
      </c>
      <c r="H102" s="4">
        <v>3.105558655E9</v>
      </c>
      <c r="I102" s="4" t="s">
        <v>28</v>
      </c>
      <c r="J102" s="4" t="s">
        <v>23</v>
      </c>
      <c r="K102" s="8"/>
    </row>
    <row r="103" ht="24.75" customHeight="1">
      <c r="A103" s="12">
        <v>45924.62585648148</v>
      </c>
      <c r="B103" s="4" t="s">
        <v>23</v>
      </c>
      <c r="C103" s="4" t="s">
        <v>442</v>
      </c>
      <c r="D103" s="4" t="s">
        <v>443</v>
      </c>
      <c r="E103" s="4" t="s">
        <v>444</v>
      </c>
      <c r="F103" s="4" t="s">
        <v>445</v>
      </c>
      <c r="G103" s="4" t="s">
        <v>446</v>
      </c>
      <c r="H103" s="4">
        <v>3.028315097E9</v>
      </c>
      <c r="I103" s="4" t="s">
        <v>28</v>
      </c>
      <c r="J103" s="4" t="s">
        <v>23</v>
      </c>
      <c r="K103" s="8"/>
    </row>
    <row r="104" ht="24.75" customHeight="1">
      <c r="A104" s="12">
        <v>45924.62614583333</v>
      </c>
      <c r="B104" s="4" t="s">
        <v>23</v>
      </c>
      <c r="C104" s="4" t="s">
        <v>447</v>
      </c>
      <c r="D104" s="4" t="s">
        <v>448</v>
      </c>
      <c r="E104" s="4" t="s">
        <v>35</v>
      </c>
      <c r="F104" s="4" t="s">
        <v>429</v>
      </c>
      <c r="G104" s="4" t="s">
        <v>449</v>
      </c>
      <c r="H104" s="4">
        <v>3.138800643E9</v>
      </c>
      <c r="I104" s="4" t="s">
        <v>28</v>
      </c>
      <c r="J104" s="4" t="s">
        <v>23</v>
      </c>
      <c r="K104" s="8"/>
    </row>
    <row r="105" ht="24.75" customHeight="1">
      <c r="A105" s="12">
        <v>45924.626284722224</v>
      </c>
      <c r="B105" s="4" t="s">
        <v>23</v>
      </c>
      <c r="C105" s="4" t="s">
        <v>450</v>
      </c>
      <c r="D105" s="4" t="s">
        <v>451</v>
      </c>
      <c r="E105" s="4" t="s">
        <v>452</v>
      </c>
      <c r="F105" s="4" t="s">
        <v>453</v>
      </c>
      <c r="G105" s="4" t="s">
        <v>454</v>
      </c>
      <c r="H105" s="4">
        <v>3.23798757E9</v>
      </c>
      <c r="I105" s="4" t="s">
        <v>28</v>
      </c>
      <c r="J105" s="4" t="s">
        <v>23</v>
      </c>
      <c r="K105" s="8"/>
    </row>
    <row r="106" ht="24.75" customHeight="1">
      <c r="A106" s="12">
        <v>45924.62818287037</v>
      </c>
      <c r="B106" s="4" t="s">
        <v>23</v>
      </c>
      <c r="C106" s="4" t="s">
        <v>455</v>
      </c>
      <c r="D106" s="4" t="s">
        <v>456</v>
      </c>
      <c r="E106" s="4" t="s">
        <v>35</v>
      </c>
      <c r="F106" s="4" t="s">
        <v>457</v>
      </c>
      <c r="G106" s="4" t="s">
        <v>458</v>
      </c>
      <c r="H106" s="4">
        <v>3.053572746E9</v>
      </c>
      <c r="I106" s="4" t="s">
        <v>28</v>
      </c>
      <c r="J106" s="4" t="s">
        <v>23</v>
      </c>
      <c r="K106" s="8"/>
    </row>
    <row r="107" ht="24.75" customHeight="1">
      <c r="A107" s="12">
        <v>45924.630891203706</v>
      </c>
      <c r="B107" s="4" t="s">
        <v>23</v>
      </c>
      <c r="C107" s="4" t="s">
        <v>459</v>
      </c>
      <c r="D107" s="4">
        <v>5.1950838E7</v>
      </c>
      <c r="E107" s="4" t="s">
        <v>460</v>
      </c>
      <c r="F107" s="4" t="s">
        <v>461</v>
      </c>
      <c r="G107" s="4" t="s">
        <v>462</v>
      </c>
      <c r="H107" s="4">
        <v>3.057374644E9</v>
      </c>
      <c r="I107" s="4" t="s">
        <v>28</v>
      </c>
      <c r="J107" s="4" t="s">
        <v>23</v>
      </c>
      <c r="K107" s="8"/>
    </row>
    <row r="108" ht="24.75" customHeight="1">
      <c r="A108" s="12">
        <v>45924.6337037037</v>
      </c>
      <c r="B108" s="4" t="s">
        <v>23</v>
      </c>
      <c r="C108" s="4" t="s">
        <v>463</v>
      </c>
      <c r="D108" s="4" t="s">
        <v>464</v>
      </c>
      <c r="E108" s="4" t="s">
        <v>465</v>
      </c>
      <c r="F108" s="4" t="s">
        <v>466</v>
      </c>
      <c r="G108" s="4" t="s">
        <v>467</v>
      </c>
      <c r="H108" s="4">
        <v>3.108750378E9</v>
      </c>
      <c r="I108" s="4" t="s">
        <v>28</v>
      </c>
      <c r="J108" s="4" t="s">
        <v>23</v>
      </c>
      <c r="K108" s="8"/>
    </row>
    <row r="109" ht="24.75" customHeight="1">
      <c r="A109" s="13">
        <v>45924.637037037035</v>
      </c>
      <c r="B109" s="14" t="s">
        <v>23</v>
      </c>
      <c r="C109" s="14" t="s">
        <v>468</v>
      </c>
      <c r="D109" s="14" t="s">
        <v>469</v>
      </c>
      <c r="E109" s="14" t="s">
        <v>470</v>
      </c>
      <c r="F109" s="14" t="s">
        <v>63</v>
      </c>
      <c r="G109" s="14" t="s">
        <v>471</v>
      </c>
      <c r="H109" s="14">
        <v>3.178076564E9</v>
      </c>
      <c r="I109" s="14" t="s">
        <v>28</v>
      </c>
      <c r="J109" s="14" t="s">
        <v>74</v>
      </c>
      <c r="K109" s="15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24.75" customHeight="1">
      <c r="A110" s="12">
        <v>45924.63800925926</v>
      </c>
      <c r="B110" s="4" t="s">
        <v>23</v>
      </c>
      <c r="C110" s="4" t="s">
        <v>472</v>
      </c>
      <c r="D110" s="4" t="s">
        <v>473</v>
      </c>
      <c r="E110" s="4" t="s">
        <v>474</v>
      </c>
      <c r="F110" s="4" t="s">
        <v>405</v>
      </c>
      <c r="G110" s="4" t="s">
        <v>475</v>
      </c>
      <c r="H110" s="4" t="s">
        <v>476</v>
      </c>
      <c r="I110" s="4" t="s">
        <v>28</v>
      </c>
      <c r="J110" s="4" t="s">
        <v>23</v>
      </c>
      <c r="K110" s="8"/>
    </row>
    <row r="111" ht="24.75" customHeight="1">
      <c r="A111" s="12">
        <v>45924.63990740741</v>
      </c>
      <c r="B111" s="4" t="s">
        <v>23</v>
      </c>
      <c r="C111" s="4" t="s">
        <v>477</v>
      </c>
      <c r="D111" s="4" t="s">
        <v>478</v>
      </c>
      <c r="E111" s="4" t="s">
        <v>479</v>
      </c>
      <c r="F111" s="4" t="s">
        <v>480</v>
      </c>
      <c r="G111" s="4" t="s">
        <v>481</v>
      </c>
      <c r="H111" s="4">
        <v>3.132008295E9</v>
      </c>
      <c r="I111" s="4" t="s">
        <v>28</v>
      </c>
      <c r="J111" s="4" t="s">
        <v>23</v>
      </c>
      <c r="K111" s="8"/>
    </row>
    <row r="112" ht="24.75" customHeight="1">
      <c r="A112" s="12">
        <v>45924.659953703704</v>
      </c>
      <c r="B112" s="4" t="s">
        <v>23</v>
      </c>
      <c r="C112" s="4" t="s">
        <v>482</v>
      </c>
      <c r="D112" s="4">
        <v>5.2424121E7</v>
      </c>
      <c r="E112" s="4" t="s">
        <v>483</v>
      </c>
      <c r="F112" s="4" t="s">
        <v>484</v>
      </c>
      <c r="G112" s="4" t="s">
        <v>485</v>
      </c>
      <c r="H112" s="4">
        <v>3.19240377E9</v>
      </c>
      <c r="I112" s="4" t="s">
        <v>28</v>
      </c>
      <c r="J112" s="4" t="s">
        <v>23</v>
      </c>
      <c r="K112" s="8"/>
    </row>
    <row r="113" ht="24.75" customHeight="1">
      <c r="A113" s="12">
        <v>45924.661041666666</v>
      </c>
      <c r="B113" s="4" t="s">
        <v>23</v>
      </c>
      <c r="C113" s="4" t="s">
        <v>486</v>
      </c>
      <c r="D113" s="4" t="s">
        <v>487</v>
      </c>
      <c r="E113" s="4" t="s">
        <v>488</v>
      </c>
      <c r="F113" s="4" t="s">
        <v>140</v>
      </c>
      <c r="G113" s="4" t="s">
        <v>489</v>
      </c>
      <c r="H113" s="4">
        <v>3.185307573E9</v>
      </c>
      <c r="I113" s="4" t="s">
        <v>28</v>
      </c>
      <c r="J113" s="4" t="s">
        <v>23</v>
      </c>
      <c r="K113" s="8"/>
    </row>
    <row r="114" ht="24.75" customHeight="1">
      <c r="A114" s="12">
        <v>45924.7159375</v>
      </c>
      <c r="B114" s="4" t="s">
        <v>23</v>
      </c>
      <c r="C114" s="4" t="s">
        <v>490</v>
      </c>
      <c r="D114" s="4" t="s">
        <v>491</v>
      </c>
      <c r="E114" s="4" t="s">
        <v>492</v>
      </c>
      <c r="F114" s="4" t="s">
        <v>493</v>
      </c>
      <c r="G114" s="4" t="s">
        <v>494</v>
      </c>
      <c r="H114" s="4">
        <v>3.138921725E9</v>
      </c>
      <c r="I114" s="4" t="s">
        <v>28</v>
      </c>
      <c r="J114" s="4" t="s">
        <v>23</v>
      </c>
      <c r="K114" s="8"/>
    </row>
    <row r="115" ht="24.75" customHeight="1">
      <c r="A115" s="12">
        <v>45924.738333333335</v>
      </c>
      <c r="B115" s="4" t="s">
        <v>23</v>
      </c>
      <c r="C115" s="4" t="s">
        <v>495</v>
      </c>
      <c r="D115" s="4">
        <v>7.9717657E7</v>
      </c>
      <c r="E115" s="4" t="s">
        <v>496</v>
      </c>
      <c r="F115" s="4" t="s">
        <v>497</v>
      </c>
      <c r="G115" s="4" t="s">
        <v>498</v>
      </c>
      <c r="H115" s="4">
        <v>3.118692702E9</v>
      </c>
      <c r="I115" s="4" t="s">
        <v>28</v>
      </c>
      <c r="J115" s="4" t="s">
        <v>23</v>
      </c>
      <c r="K115" s="8"/>
    </row>
    <row r="116" ht="24.75" customHeight="1">
      <c r="A116" s="12">
        <v>45924.75461805556</v>
      </c>
      <c r="B116" s="4" t="s">
        <v>23</v>
      </c>
      <c r="C116" s="4" t="s">
        <v>499</v>
      </c>
      <c r="D116" s="4" t="s">
        <v>500</v>
      </c>
      <c r="E116" s="4" t="s">
        <v>501</v>
      </c>
      <c r="F116" s="4" t="s">
        <v>502</v>
      </c>
      <c r="G116" s="4" t="s">
        <v>503</v>
      </c>
      <c r="H116" s="4">
        <v>302.0</v>
      </c>
      <c r="I116" s="4" t="s">
        <v>28</v>
      </c>
      <c r="J116" s="4" t="s">
        <v>23</v>
      </c>
      <c r="K116" s="8"/>
    </row>
    <row r="117" ht="24.75" customHeight="1">
      <c r="A117" s="12">
        <v>45924.755277777775</v>
      </c>
      <c r="B117" s="4" t="s">
        <v>23</v>
      </c>
      <c r="C117" s="4" t="s">
        <v>504</v>
      </c>
      <c r="D117" s="4" t="s">
        <v>505</v>
      </c>
      <c r="E117" s="4" t="s">
        <v>501</v>
      </c>
      <c r="F117" s="4" t="s">
        <v>506</v>
      </c>
      <c r="G117" s="4" t="s">
        <v>507</v>
      </c>
      <c r="H117" s="4">
        <v>3.104882029E9</v>
      </c>
      <c r="I117" s="4" t="s">
        <v>28</v>
      </c>
      <c r="J117" s="4" t="s">
        <v>23</v>
      </c>
      <c r="K117" s="8"/>
    </row>
    <row r="118" ht="24.75" customHeight="1">
      <c r="A118" s="12">
        <v>45924.77164351852</v>
      </c>
      <c r="B118" s="4" t="s">
        <v>23</v>
      </c>
      <c r="C118" s="4" t="s">
        <v>508</v>
      </c>
      <c r="D118" s="4">
        <v>5.2885174E7</v>
      </c>
      <c r="E118" s="4" t="s">
        <v>509</v>
      </c>
      <c r="F118" s="4" t="s">
        <v>88</v>
      </c>
      <c r="G118" s="4" t="s">
        <v>510</v>
      </c>
      <c r="H118" s="4">
        <v>3.112882606E9</v>
      </c>
      <c r="I118" s="4" t="s">
        <v>28</v>
      </c>
      <c r="J118" s="4" t="s">
        <v>23</v>
      </c>
      <c r="K118" s="8"/>
    </row>
    <row r="119" ht="24.75" customHeight="1">
      <c r="A119" s="12">
        <v>45924.79063657407</v>
      </c>
      <c r="B119" s="4" t="s">
        <v>23</v>
      </c>
      <c r="C119" s="4" t="s">
        <v>511</v>
      </c>
      <c r="D119" s="4" t="s">
        <v>512</v>
      </c>
      <c r="E119" s="4" t="s">
        <v>35</v>
      </c>
      <c r="F119" s="4" t="s">
        <v>35</v>
      </c>
      <c r="G119" s="4" t="s">
        <v>513</v>
      </c>
      <c r="H119" s="4">
        <v>3.144810406E9</v>
      </c>
      <c r="I119" s="4" t="s">
        <v>28</v>
      </c>
      <c r="J119" s="4" t="s">
        <v>23</v>
      </c>
      <c r="K119" s="8"/>
    </row>
    <row r="120" ht="24.75" customHeight="1">
      <c r="A120" s="12">
        <v>45924.79292824074</v>
      </c>
      <c r="B120" s="4" t="s">
        <v>23</v>
      </c>
      <c r="C120" s="4" t="s">
        <v>514</v>
      </c>
      <c r="D120" s="4" t="s">
        <v>515</v>
      </c>
      <c r="E120" s="4" t="s">
        <v>35</v>
      </c>
      <c r="F120" s="4" t="s">
        <v>516</v>
      </c>
      <c r="G120" s="4" t="s">
        <v>517</v>
      </c>
      <c r="H120" s="4">
        <v>3.212587618E9</v>
      </c>
      <c r="I120" s="4" t="s">
        <v>28</v>
      </c>
      <c r="J120" s="4" t="s">
        <v>23</v>
      </c>
      <c r="K120" s="8"/>
    </row>
    <row r="121" ht="24.75" customHeight="1">
      <c r="A121" s="12">
        <v>45924.79574074074</v>
      </c>
      <c r="B121" s="4" t="s">
        <v>23</v>
      </c>
      <c r="C121" s="4" t="s">
        <v>518</v>
      </c>
      <c r="D121" s="4" t="s">
        <v>519</v>
      </c>
      <c r="E121" s="4" t="s">
        <v>35</v>
      </c>
      <c r="F121" s="4" t="s">
        <v>520</v>
      </c>
      <c r="G121" s="4" t="s">
        <v>521</v>
      </c>
      <c r="H121" s="4">
        <v>3.113821706E9</v>
      </c>
      <c r="I121" s="4" t="s">
        <v>28</v>
      </c>
      <c r="J121" s="4" t="s">
        <v>23</v>
      </c>
      <c r="K121" s="8"/>
    </row>
    <row r="122" ht="24.75" customHeight="1">
      <c r="A122" s="12">
        <v>45924.825949074075</v>
      </c>
      <c r="B122" s="4" t="s">
        <v>23</v>
      </c>
      <c r="C122" s="4" t="s">
        <v>522</v>
      </c>
      <c r="D122" s="4" t="s">
        <v>523</v>
      </c>
      <c r="E122" s="4" t="s">
        <v>35</v>
      </c>
      <c r="F122" s="4" t="s">
        <v>493</v>
      </c>
      <c r="G122" s="4" t="s">
        <v>524</v>
      </c>
      <c r="H122" s="4">
        <v>3.203434733E9</v>
      </c>
      <c r="I122" s="4" t="s">
        <v>28</v>
      </c>
      <c r="J122" s="4" t="s">
        <v>23</v>
      </c>
      <c r="K122" s="8"/>
    </row>
    <row r="123" ht="24.75" customHeight="1">
      <c r="A123" s="12">
        <v>45924.92465277778</v>
      </c>
      <c r="B123" s="4" t="s">
        <v>23</v>
      </c>
      <c r="C123" s="4" t="s">
        <v>525</v>
      </c>
      <c r="D123" s="4" t="s">
        <v>526</v>
      </c>
      <c r="E123" s="4" t="s">
        <v>527</v>
      </c>
      <c r="F123" s="4" t="s">
        <v>188</v>
      </c>
      <c r="G123" s="4" t="s">
        <v>528</v>
      </c>
      <c r="H123" s="4" t="s">
        <v>529</v>
      </c>
      <c r="I123" s="4" t="s">
        <v>28</v>
      </c>
      <c r="J123" s="4" t="s">
        <v>23</v>
      </c>
      <c r="K123" s="8"/>
    </row>
    <row r="124" ht="24.75" customHeight="1">
      <c r="A124" s="12">
        <v>45925.117476851854</v>
      </c>
      <c r="B124" s="4" t="s">
        <v>23</v>
      </c>
      <c r="C124" s="4" t="s">
        <v>530</v>
      </c>
      <c r="D124" s="4" t="s">
        <v>531</v>
      </c>
      <c r="E124" s="4" t="s">
        <v>35</v>
      </c>
      <c r="F124" s="8"/>
      <c r="G124" s="4" t="s">
        <v>532</v>
      </c>
      <c r="H124" s="8"/>
      <c r="I124" s="4" t="s">
        <v>533</v>
      </c>
      <c r="J124" s="4" t="s">
        <v>23</v>
      </c>
      <c r="K124" s="8"/>
    </row>
    <row r="125" ht="24.75" customHeight="1">
      <c r="A125" s="12">
        <v>45925.29730324074</v>
      </c>
      <c r="B125" s="4" t="s">
        <v>23</v>
      </c>
      <c r="C125" s="4" t="s">
        <v>534</v>
      </c>
      <c r="D125" s="4" t="s">
        <v>535</v>
      </c>
      <c r="E125" s="4" t="s">
        <v>536</v>
      </c>
      <c r="F125" s="4" t="s">
        <v>537</v>
      </c>
      <c r="G125" s="4" t="s">
        <v>538</v>
      </c>
      <c r="H125" s="4">
        <v>3.04413311E9</v>
      </c>
      <c r="I125" s="4" t="s">
        <v>28</v>
      </c>
      <c r="J125" s="4" t="s">
        <v>23</v>
      </c>
      <c r="K125" s="8"/>
    </row>
    <row r="126" ht="24.75" customHeight="1">
      <c r="A126" s="12">
        <v>45925.316875</v>
      </c>
      <c r="B126" s="4" t="s">
        <v>23</v>
      </c>
      <c r="C126" s="4" t="s">
        <v>539</v>
      </c>
      <c r="D126" s="4" t="s">
        <v>540</v>
      </c>
      <c r="E126" s="4" t="s">
        <v>35</v>
      </c>
      <c r="F126" s="4" t="s">
        <v>541</v>
      </c>
      <c r="G126" s="4" t="s">
        <v>542</v>
      </c>
      <c r="H126" s="4">
        <v>3.142515785E9</v>
      </c>
      <c r="I126" s="4" t="s">
        <v>28</v>
      </c>
      <c r="J126" s="4" t="s">
        <v>23</v>
      </c>
      <c r="K126" s="8"/>
    </row>
    <row r="127" ht="24.75" customHeight="1">
      <c r="A127" s="12">
        <v>45925.31821759259</v>
      </c>
      <c r="B127" s="4" t="s">
        <v>23</v>
      </c>
      <c r="C127" s="4" t="s">
        <v>543</v>
      </c>
      <c r="D127" s="4" t="s">
        <v>544</v>
      </c>
      <c r="E127" s="4" t="s">
        <v>545</v>
      </c>
      <c r="F127" s="4" t="s">
        <v>445</v>
      </c>
      <c r="G127" s="4" t="s">
        <v>380</v>
      </c>
      <c r="H127" s="4">
        <v>9.92750411E8</v>
      </c>
      <c r="I127" s="4" t="s">
        <v>103</v>
      </c>
      <c r="J127" s="4" t="s">
        <v>23</v>
      </c>
      <c r="K127" s="8"/>
    </row>
    <row r="128" ht="24.75" customHeight="1">
      <c r="A128" s="12">
        <v>45925.35417824074</v>
      </c>
      <c r="B128" s="4" t="s">
        <v>23</v>
      </c>
      <c r="C128" s="4" t="s">
        <v>546</v>
      </c>
      <c r="D128" s="4" t="s">
        <v>547</v>
      </c>
      <c r="E128" s="4" t="s">
        <v>548</v>
      </c>
      <c r="F128" s="4" t="s">
        <v>405</v>
      </c>
      <c r="G128" s="4" t="s">
        <v>549</v>
      </c>
      <c r="H128" s="4">
        <v>3.209954493E9</v>
      </c>
      <c r="I128" s="4" t="s">
        <v>28</v>
      </c>
      <c r="J128" s="4" t="s">
        <v>23</v>
      </c>
      <c r="K128" s="8"/>
    </row>
    <row r="129" ht="24.75" customHeight="1">
      <c r="A129" s="12">
        <v>45925.35575231481</v>
      </c>
      <c r="B129" s="4" t="s">
        <v>23</v>
      </c>
      <c r="C129" s="4" t="s">
        <v>550</v>
      </c>
      <c r="D129" s="4">
        <v>1.007596745E9</v>
      </c>
      <c r="E129" s="4" t="s">
        <v>62</v>
      </c>
      <c r="F129" s="4" t="s">
        <v>551</v>
      </c>
      <c r="G129" s="4" t="s">
        <v>64</v>
      </c>
      <c r="H129" s="4">
        <v>3.044288888E9</v>
      </c>
      <c r="I129" s="4" t="s">
        <v>28</v>
      </c>
      <c r="J129" s="4" t="s">
        <v>23</v>
      </c>
      <c r="K129" s="8"/>
    </row>
    <row r="130" ht="24.75" customHeight="1">
      <c r="A130" s="12">
        <v>45925.39420138889</v>
      </c>
      <c r="B130" s="4" t="s">
        <v>23</v>
      </c>
      <c r="C130" s="4" t="s">
        <v>552</v>
      </c>
      <c r="D130" s="4" t="s">
        <v>553</v>
      </c>
      <c r="E130" s="4" t="s">
        <v>554</v>
      </c>
      <c r="F130" s="4" t="s">
        <v>555</v>
      </c>
      <c r="G130" s="4" t="s">
        <v>556</v>
      </c>
      <c r="H130" s="4">
        <v>3.204273976E9</v>
      </c>
      <c r="I130" s="4" t="s">
        <v>28</v>
      </c>
      <c r="J130" s="4" t="s">
        <v>23</v>
      </c>
      <c r="K130" s="8"/>
    </row>
    <row r="131" ht="24.75" customHeight="1">
      <c r="A131" s="12">
        <v>45925.40429398148</v>
      </c>
      <c r="B131" s="4" t="s">
        <v>23</v>
      </c>
      <c r="C131" s="4" t="s">
        <v>557</v>
      </c>
      <c r="D131" s="4">
        <v>5.1691387E7</v>
      </c>
      <c r="E131" s="4" t="s">
        <v>35</v>
      </c>
      <c r="F131" s="8"/>
      <c r="G131" s="4" t="s">
        <v>558</v>
      </c>
      <c r="H131" s="4">
        <v>3.106976554E9</v>
      </c>
      <c r="I131" s="4" t="s">
        <v>28</v>
      </c>
      <c r="J131" s="4" t="s">
        <v>23</v>
      </c>
      <c r="K131" s="8"/>
    </row>
    <row r="132" ht="24.75" customHeight="1">
      <c r="A132" s="12">
        <v>45925.412465277775</v>
      </c>
      <c r="B132" s="4" t="s">
        <v>23</v>
      </c>
      <c r="C132" s="4" t="s">
        <v>559</v>
      </c>
      <c r="D132" s="4">
        <v>1.193547619E9</v>
      </c>
      <c r="E132" s="4" t="s">
        <v>560</v>
      </c>
      <c r="F132" s="4" t="s">
        <v>231</v>
      </c>
      <c r="G132" s="4" t="s">
        <v>561</v>
      </c>
      <c r="H132" s="4">
        <v>3.176957161E9</v>
      </c>
      <c r="I132" s="4" t="s">
        <v>28</v>
      </c>
      <c r="J132" s="4" t="s">
        <v>23</v>
      </c>
      <c r="K132" s="8"/>
    </row>
    <row r="133" ht="24.75" customHeight="1">
      <c r="A133" s="12">
        <v>45925.41826388889</v>
      </c>
      <c r="B133" s="4" t="s">
        <v>23</v>
      </c>
      <c r="C133" s="4" t="s">
        <v>562</v>
      </c>
      <c r="D133" s="4">
        <v>5.2062991E7</v>
      </c>
      <c r="E133" s="4" t="s">
        <v>35</v>
      </c>
      <c r="F133" s="4" t="s">
        <v>296</v>
      </c>
      <c r="G133" s="4" t="s">
        <v>563</v>
      </c>
      <c r="H133" s="4">
        <v>3.0025099E9</v>
      </c>
      <c r="I133" s="4" t="s">
        <v>28</v>
      </c>
      <c r="J133" s="4" t="s">
        <v>23</v>
      </c>
      <c r="K133" s="8"/>
    </row>
    <row r="134" ht="24.75" customHeight="1">
      <c r="A134" s="12">
        <v>45925.430289351854</v>
      </c>
      <c r="B134" s="4" t="s">
        <v>23</v>
      </c>
      <c r="C134" s="4" t="s">
        <v>564</v>
      </c>
      <c r="D134" s="4" t="s">
        <v>565</v>
      </c>
      <c r="E134" s="4" t="s">
        <v>35</v>
      </c>
      <c r="F134" s="4" t="s">
        <v>566</v>
      </c>
      <c r="G134" s="4" t="s">
        <v>567</v>
      </c>
      <c r="H134" s="4">
        <v>3.022368687E9</v>
      </c>
      <c r="I134" s="4" t="s">
        <v>28</v>
      </c>
      <c r="J134" s="4" t="s">
        <v>23</v>
      </c>
      <c r="K134" s="8"/>
    </row>
    <row r="135" ht="24.75" customHeight="1">
      <c r="A135" s="12">
        <v>45925.43939814815</v>
      </c>
      <c r="B135" s="4" t="s">
        <v>23</v>
      </c>
      <c r="C135" s="4" t="s">
        <v>568</v>
      </c>
      <c r="D135" s="4">
        <v>1.036935867E9</v>
      </c>
      <c r="E135" s="4" t="s">
        <v>569</v>
      </c>
      <c r="F135" s="4" t="s">
        <v>570</v>
      </c>
      <c r="G135" s="4" t="s">
        <v>571</v>
      </c>
      <c r="H135" s="4">
        <v>3.175223765E9</v>
      </c>
      <c r="I135" s="4" t="s">
        <v>247</v>
      </c>
      <c r="J135" s="4" t="s">
        <v>23</v>
      </c>
      <c r="K135" s="8"/>
    </row>
    <row r="136" ht="24.75" customHeight="1">
      <c r="A136" s="12">
        <v>45925.461863425924</v>
      </c>
      <c r="B136" s="4" t="s">
        <v>23</v>
      </c>
      <c r="C136" s="4" t="s">
        <v>572</v>
      </c>
      <c r="D136" s="4">
        <v>7.9943416E7</v>
      </c>
      <c r="E136" s="4" t="s">
        <v>569</v>
      </c>
      <c r="F136" s="4" t="s">
        <v>573</v>
      </c>
      <c r="G136" s="4" t="s">
        <v>574</v>
      </c>
      <c r="H136" s="4">
        <v>3.164705911E9</v>
      </c>
      <c r="I136" s="4" t="s">
        <v>28</v>
      </c>
      <c r="J136" s="4" t="s">
        <v>23</v>
      </c>
      <c r="K136" s="8"/>
    </row>
    <row r="137" ht="24.75" customHeight="1">
      <c r="A137" s="12">
        <v>45925.46435185185</v>
      </c>
      <c r="B137" s="4" t="s">
        <v>23</v>
      </c>
      <c r="C137" s="4" t="s">
        <v>575</v>
      </c>
      <c r="D137" s="4" t="s">
        <v>576</v>
      </c>
      <c r="E137" s="4" t="s">
        <v>235</v>
      </c>
      <c r="F137" s="4" t="s">
        <v>577</v>
      </c>
      <c r="G137" s="4" t="s">
        <v>578</v>
      </c>
      <c r="H137" s="4">
        <v>3.114859437E9</v>
      </c>
      <c r="I137" s="4" t="s">
        <v>28</v>
      </c>
      <c r="J137" s="4" t="s">
        <v>23</v>
      </c>
      <c r="K137" s="8"/>
    </row>
    <row r="138" ht="24.75" customHeight="1">
      <c r="A138" s="12">
        <v>45925.465995370374</v>
      </c>
      <c r="B138" s="4" t="s">
        <v>23</v>
      </c>
      <c r="C138" s="4" t="s">
        <v>394</v>
      </c>
      <c r="D138" s="4" t="s">
        <v>579</v>
      </c>
      <c r="E138" s="4" t="s">
        <v>396</v>
      </c>
      <c r="F138" s="4" t="s">
        <v>580</v>
      </c>
      <c r="G138" s="4" t="s">
        <v>398</v>
      </c>
      <c r="H138" s="4">
        <v>6.016047279E9</v>
      </c>
      <c r="I138" s="4" t="s">
        <v>28</v>
      </c>
      <c r="J138" s="4" t="s">
        <v>23</v>
      </c>
      <c r="K138" s="8"/>
    </row>
    <row r="139" ht="24.75" customHeight="1">
      <c r="A139" s="12">
        <v>45925.46775462963</v>
      </c>
      <c r="B139" s="4" t="s">
        <v>23</v>
      </c>
      <c r="C139" s="4" t="s">
        <v>581</v>
      </c>
      <c r="D139" s="4" t="s">
        <v>582</v>
      </c>
      <c r="E139" s="4" t="s">
        <v>583</v>
      </c>
      <c r="F139" s="4" t="s">
        <v>584</v>
      </c>
      <c r="G139" s="4" t="s">
        <v>585</v>
      </c>
      <c r="H139" s="4">
        <v>3.118688024E9</v>
      </c>
      <c r="I139" s="4" t="s">
        <v>28</v>
      </c>
      <c r="J139" s="4" t="s">
        <v>23</v>
      </c>
      <c r="K139" s="8"/>
    </row>
    <row r="140" ht="24.75" customHeight="1">
      <c r="A140" s="12">
        <v>45925.46876157408</v>
      </c>
      <c r="B140" s="4" t="s">
        <v>23</v>
      </c>
      <c r="C140" s="4" t="s">
        <v>572</v>
      </c>
      <c r="D140" s="4">
        <v>7.9943416E7</v>
      </c>
      <c r="E140" s="4" t="s">
        <v>586</v>
      </c>
      <c r="F140" s="4" t="s">
        <v>573</v>
      </c>
      <c r="G140" s="4" t="s">
        <v>587</v>
      </c>
      <c r="H140" s="4">
        <v>3.164705911E9</v>
      </c>
      <c r="I140" s="4" t="s">
        <v>28</v>
      </c>
      <c r="J140" s="4" t="s">
        <v>23</v>
      </c>
      <c r="K140" s="8"/>
    </row>
    <row r="141" ht="24.75" customHeight="1">
      <c r="A141" s="12">
        <v>45925.473807870374</v>
      </c>
      <c r="B141" s="4" t="s">
        <v>23</v>
      </c>
      <c r="C141" s="4" t="s">
        <v>588</v>
      </c>
      <c r="D141" s="4" t="s">
        <v>589</v>
      </c>
      <c r="E141" s="4" t="s">
        <v>590</v>
      </c>
      <c r="F141" s="4" t="s">
        <v>591</v>
      </c>
      <c r="G141" s="4" t="s">
        <v>592</v>
      </c>
      <c r="H141" s="8"/>
      <c r="I141" s="4" t="s">
        <v>126</v>
      </c>
      <c r="J141" s="4" t="s">
        <v>23</v>
      </c>
      <c r="K141" s="8"/>
    </row>
    <row r="142" ht="24.75" customHeight="1">
      <c r="A142" s="12">
        <v>45925.47622685185</v>
      </c>
      <c r="B142" s="4" t="s">
        <v>23</v>
      </c>
      <c r="C142" s="4" t="s">
        <v>593</v>
      </c>
      <c r="D142" s="4" t="s">
        <v>594</v>
      </c>
      <c r="E142" s="4" t="s">
        <v>595</v>
      </c>
      <c r="F142" s="4" t="s">
        <v>596</v>
      </c>
      <c r="G142" s="4" t="s">
        <v>597</v>
      </c>
      <c r="H142" s="4" t="s">
        <v>598</v>
      </c>
      <c r="I142" s="4" t="s">
        <v>103</v>
      </c>
      <c r="J142" s="4" t="s">
        <v>23</v>
      </c>
      <c r="K142" s="8"/>
    </row>
    <row r="143" ht="24.75" customHeight="1">
      <c r="A143" s="12">
        <v>45925.47756944445</v>
      </c>
      <c r="B143" s="4" t="s">
        <v>23</v>
      </c>
      <c r="C143" s="4" t="s">
        <v>599</v>
      </c>
      <c r="D143" s="4" t="s">
        <v>600</v>
      </c>
      <c r="E143" s="4" t="s">
        <v>569</v>
      </c>
      <c r="F143" s="4" t="s">
        <v>601</v>
      </c>
      <c r="G143" s="4" t="s">
        <v>602</v>
      </c>
      <c r="H143" s="4">
        <v>3.052534691E9</v>
      </c>
      <c r="I143" s="4" t="s">
        <v>28</v>
      </c>
      <c r="J143" s="4" t="s">
        <v>23</v>
      </c>
      <c r="K143" s="8"/>
    </row>
    <row r="144" ht="24.75" customHeight="1">
      <c r="A144" s="12">
        <v>45925.4884375</v>
      </c>
      <c r="B144" s="4" t="s">
        <v>23</v>
      </c>
      <c r="C144" s="4" t="s">
        <v>603</v>
      </c>
      <c r="D144" s="4" t="s">
        <v>604</v>
      </c>
      <c r="E144" s="4" t="s">
        <v>605</v>
      </c>
      <c r="F144" s="4" t="s">
        <v>606</v>
      </c>
      <c r="G144" s="4" t="s">
        <v>607</v>
      </c>
      <c r="H144" s="4" t="s">
        <v>608</v>
      </c>
      <c r="I144" s="4" t="s">
        <v>609</v>
      </c>
      <c r="J144" s="4" t="s">
        <v>23</v>
      </c>
      <c r="K144" s="8"/>
    </row>
    <row r="145" ht="24.75" customHeight="1">
      <c r="A145" s="12">
        <v>45925.64082175926</v>
      </c>
      <c r="B145" s="4" t="s">
        <v>23</v>
      </c>
      <c r="C145" s="4" t="s">
        <v>610</v>
      </c>
      <c r="D145" s="4" t="s">
        <v>611</v>
      </c>
      <c r="E145" s="4" t="s">
        <v>612</v>
      </c>
      <c r="F145" s="4" t="s">
        <v>613</v>
      </c>
      <c r="G145" s="4" t="s">
        <v>614</v>
      </c>
      <c r="H145" s="8">
        <f>+573045760777</f>
        <v>573045760777</v>
      </c>
      <c r="I145" s="4" t="s">
        <v>28</v>
      </c>
      <c r="J145" s="4" t="s">
        <v>23</v>
      </c>
      <c r="K145" s="8"/>
    </row>
    <row r="146" ht="24.75" customHeight="1">
      <c r="A146" s="12">
        <v>45926.381585648145</v>
      </c>
      <c r="B146" s="4" t="s">
        <v>23</v>
      </c>
      <c r="C146" s="4" t="s">
        <v>615</v>
      </c>
      <c r="D146" s="4" t="s">
        <v>616</v>
      </c>
      <c r="E146" s="4" t="s">
        <v>617</v>
      </c>
      <c r="F146" s="4" t="s">
        <v>618</v>
      </c>
      <c r="G146" s="4" t="s">
        <v>619</v>
      </c>
      <c r="H146" s="4">
        <v>3.13462601E9</v>
      </c>
      <c r="I146" s="4" t="s">
        <v>28</v>
      </c>
      <c r="J146" s="4" t="s">
        <v>23</v>
      </c>
      <c r="K146" s="8"/>
    </row>
    <row r="147" ht="24.75" customHeight="1">
      <c r="A147" s="17">
        <v>45936.425844907404</v>
      </c>
      <c r="B147" s="18" t="s">
        <v>23</v>
      </c>
      <c r="C147" s="18" t="s">
        <v>620</v>
      </c>
      <c r="D147" s="18" t="s">
        <v>621</v>
      </c>
      <c r="E147" s="18" t="s">
        <v>622</v>
      </c>
      <c r="F147" s="18" t="s">
        <v>623</v>
      </c>
      <c r="G147" s="18" t="s">
        <v>624</v>
      </c>
      <c r="H147" s="18">
        <v>3.118638798E9</v>
      </c>
      <c r="I147" s="18" t="s">
        <v>28</v>
      </c>
      <c r="J147" s="18" t="s">
        <v>23</v>
      </c>
      <c r="K147" s="19"/>
    </row>
    <row r="148" ht="24.75" customHeight="1">
      <c r="A148" s="17">
        <v>45936.4334375</v>
      </c>
      <c r="B148" s="18" t="s">
        <v>23</v>
      </c>
      <c r="C148" s="18" t="s">
        <v>162</v>
      </c>
      <c r="D148" s="18">
        <v>5.2515818E7</v>
      </c>
      <c r="E148" s="18" t="s">
        <v>625</v>
      </c>
      <c r="F148" s="18" t="s">
        <v>164</v>
      </c>
      <c r="G148" s="18" t="s">
        <v>165</v>
      </c>
      <c r="H148" s="18">
        <v>3.202359494E9</v>
      </c>
      <c r="I148" s="18" t="s">
        <v>28</v>
      </c>
      <c r="J148" s="18" t="s">
        <v>23</v>
      </c>
      <c r="K148" s="19"/>
    </row>
    <row r="149" ht="24.75" customHeight="1">
      <c r="A149" s="17">
        <v>45936.433645833335</v>
      </c>
      <c r="B149" s="18" t="s">
        <v>23</v>
      </c>
      <c r="C149" s="18" t="s">
        <v>626</v>
      </c>
      <c r="D149" s="18" t="s">
        <v>627</v>
      </c>
      <c r="E149" s="18" t="s">
        <v>628</v>
      </c>
      <c r="F149" s="18" t="s">
        <v>629</v>
      </c>
      <c r="G149" s="18" t="s">
        <v>630</v>
      </c>
      <c r="H149" s="18">
        <v>3.112570812E9</v>
      </c>
      <c r="I149" s="18" t="s">
        <v>28</v>
      </c>
      <c r="J149" s="18" t="s">
        <v>23</v>
      </c>
      <c r="K149" s="19"/>
    </row>
    <row r="150" ht="24.75" customHeight="1">
      <c r="A150" s="17">
        <v>45936.43393518519</v>
      </c>
      <c r="B150" s="18" t="s">
        <v>23</v>
      </c>
      <c r="C150" s="18" t="s">
        <v>631</v>
      </c>
      <c r="D150" s="18" t="s">
        <v>632</v>
      </c>
      <c r="E150" s="18" t="s">
        <v>148</v>
      </c>
      <c r="F150" s="18" t="s">
        <v>633</v>
      </c>
      <c r="G150" s="18" t="s">
        <v>634</v>
      </c>
      <c r="H150" s="19"/>
      <c r="I150" s="18" t="s">
        <v>28</v>
      </c>
      <c r="J150" s="18" t="s">
        <v>23</v>
      </c>
      <c r="K150" s="19"/>
    </row>
    <row r="151" ht="24.75" customHeight="1">
      <c r="A151" s="17">
        <v>45936.441458333335</v>
      </c>
      <c r="B151" s="18" t="s">
        <v>23</v>
      </c>
      <c r="C151" s="18" t="s">
        <v>635</v>
      </c>
      <c r="D151" s="18">
        <v>1.020772188E9</v>
      </c>
      <c r="E151" s="18" t="s">
        <v>636</v>
      </c>
      <c r="F151" s="18" t="s">
        <v>637</v>
      </c>
      <c r="G151" s="18" t="s">
        <v>638</v>
      </c>
      <c r="H151" s="18">
        <v>3.016926814E9</v>
      </c>
      <c r="I151" s="18" t="s">
        <v>28</v>
      </c>
      <c r="J151" s="18" t="s">
        <v>23</v>
      </c>
      <c r="K151" s="19"/>
    </row>
    <row r="152" ht="24.75" customHeight="1">
      <c r="A152" s="17">
        <v>45936.445763888885</v>
      </c>
      <c r="B152" s="18" t="s">
        <v>23</v>
      </c>
      <c r="C152" s="18" t="s">
        <v>639</v>
      </c>
      <c r="D152" s="18">
        <v>1.713160461E9</v>
      </c>
      <c r="E152" s="18" t="s">
        <v>640</v>
      </c>
      <c r="F152" s="18" t="s">
        <v>641</v>
      </c>
      <c r="G152" s="18" t="s">
        <v>642</v>
      </c>
      <c r="H152" s="18">
        <v>9.98558014E8</v>
      </c>
      <c r="I152" s="18" t="s">
        <v>109</v>
      </c>
      <c r="J152" s="18" t="s">
        <v>23</v>
      </c>
      <c r="K152" s="19"/>
    </row>
    <row r="153" ht="24.75" customHeight="1">
      <c r="A153" s="17">
        <v>45936.44825231482</v>
      </c>
      <c r="B153" s="18" t="s">
        <v>23</v>
      </c>
      <c r="C153" s="18" t="s">
        <v>643</v>
      </c>
      <c r="D153" s="18">
        <v>7.4811103E7</v>
      </c>
      <c r="E153" s="18" t="s">
        <v>644</v>
      </c>
      <c r="F153" s="18" t="s">
        <v>645</v>
      </c>
      <c r="G153" s="18" t="s">
        <v>646</v>
      </c>
      <c r="H153" s="18">
        <v>9.34847501E8</v>
      </c>
      <c r="I153" s="18" t="s">
        <v>103</v>
      </c>
      <c r="J153" s="18" t="s">
        <v>23</v>
      </c>
      <c r="K153" s="19"/>
    </row>
    <row r="154" ht="24.75" customHeight="1">
      <c r="A154" s="17">
        <v>45936.45377314815</v>
      </c>
      <c r="B154" s="18" t="s">
        <v>23</v>
      </c>
      <c r="C154" s="18" t="s">
        <v>647</v>
      </c>
      <c r="D154" s="18" t="s">
        <v>648</v>
      </c>
      <c r="E154" s="18" t="s">
        <v>649</v>
      </c>
      <c r="F154" s="18" t="s">
        <v>445</v>
      </c>
      <c r="G154" s="18" t="s">
        <v>650</v>
      </c>
      <c r="H154" s="18">
        <v>5.699158361E10</v>
      </c>
      <c r="I154" s="18" t="s">
        <v>651</v>
      </c>
      <c r="J154" s="18" t="s">
        <v>23</v>
      </c>
      <c r="K154" s="19"/>
    </row>
    <row r="155" ht="24.75" customHeight="1">
      <c r="A155" s="17">
        <v>45936.46144675926</v>
      </c>
      <c r="B155" s="18" t="s">
        <v>23</v>
      </c>
      <c r="C155" s="18" t="s">
        <v>652</v>
      </c>
      <c r="D155" s="18" t="s">
        <v>653</v>
      </c>
      <c r="E155" s="18" t="s">
        <v>654</v>
      </c>
      <c r="F155" s="18" t="s">
        <v>145</v>
      </c>
      <c r="G155" s="18" t="s">
        <v>655</v>
      </c>
      <c r="H155" s="18">
        <v>3.182219271E9</v>
      </c>
      <c r="I155" s="18" t="s">
        <v>28</v>
      </c>
      <c r="J155" s="18" t="s">
        <v>23</v>
      </c>
      <c r="K155" s="19"/>
    </row>
    <row r="156" ht="24.75" customHeight="1">
      <c r="A156" s="17">
        <v>45936.468877314815</v>
      </c>
      <c r="B156" s="18" t="s">
        <v>23</v>
      </c>
      <c r="C156" s="18" t="s">
        <v>656</v>
      </c>
      <c r="D156" s="18">
        <v>1.013598059E9</v>
      </c>
      <c r="E156" s="18" t="s">
        <v>657</v>
      </c>
      <c r="F156" s="18" t="s">
        <v>658</v>
      </c>
      <c r="G156" s="18" t="s">
        <v>659</v>
      </c>
      <c r="H156" s="18">
        <v>3.213619486E9</v>
      </c>
      <c r="I156" s="18" t="s">
        <v>28</v>
      </c>
      <c r="J156" s="18" t="s">
        <v>23</v>
      </c>
      <c r="K156" s="19"/>
    </row>
    <row r="157" ht="24.75" customHeight="1">
      <c r="A157" s="17">
        <v>45936.47277777778</v>
      </c>
      <c r="B157" s="18" t="s">
        <v>23</v>
      </c>
      <c r="C157" s="18" t="s">
        <v>153</v>
      </c>
      <c r="D157" s="18" t="s">
        <v>154</v>
      </c>
      <c r="E157" s="18" t="s">
        <v>155</v>
      </c>
      <c r="F157" s="18" t="s">
        <v>156</v>
      </c>
      <c r="G157" s="18" t="s">
        <v>157</v>
      </c>
      <c r="H157" s="18">
        <v>3.228451582E9</v>
      </c>
      <c r="I157" s="18" t="s">
        <v>28</v>
      </c>
      <c r="J157" s="18" t="s">
        <v>23</v>
      </c>
      <c r="K157" s="19"/>
    </row>
    <row r="158" ht="24.75" customHeight="1">
      <c r="A158" s="17">
        <v>45936.47357638889</v>
      </c>
      <c r="B158" s="18" t="s">
        <v>23</v>
      </c>
      <c r="C158" s="18" t="s">
        <v>150</v>
      </c>
      <c r="D158" s="18" t="s">
        <v>151</v>
      </c>
      <c r="E158" s="18" t="s">
        <v>35</v>
      </c>
      <c r="F158" s="19"/>
      <c r="G158" s="18" t="s">
        <v>152</v>
      </c>
      <c r="H158" s="18" t="s">
        <v>660</v>
      </c>
      <c r="I158" s="18" t="s">
        <v>28</v>
      </c>
      <c r="J158" s="18" t="s">
        <v>23</v>
      </c>
      <c r="K158" s="19"/>
    </row>
    <row r="159" ht="24.75" customHeight="1">
      <c r="A159" s="17">
        <v>45936.48100694444</v>
      </c>
      <c r="B159" s="18" t="s">
        <v>23</v>
      </c>
      <c r="C159" s="18" t="s">
        <v>661</v>
      </c>
      <c r="D159" s="18" t="s">
        <v>662</v>
      </c>
      <c r="E159" s="18" t="s">
        <v>663</v>
      </c>
      <c r="F159" s="18" t="s">
        <v>493</v>
      </c>
      <c r="G159" s="18" t="s">
        <v>664</v>
      </c>
      <c r="H159" s="18">
        <v>3.232202576E9</v>
      </c>
      <c r="I159" s="18" t="s">
        <v>28</v>
      </c>
      <c r="J159" s="18" t="s">
        <v>23</v>
      </c>
      <c r="K159" s="19"/>
    </row>
    <row r="160" ht="24.75" customHeight="1">
      <c r="A160" s="17">
        <v>45936.48546296296</v>
      </c>
      <c r="B160" s="18" t="s">
        <v>23</v>
      </c>
      <c r="C160" s="18" t="s">
        <v>665</v>
      </c>
      <c r="D160" s="18">
        <v>1.023957823E9</v>
      </c>
      <c r="E160" s="18" t="s">
        <v>666</v>
      </c>
      <c r="F160" s="18" t="s">
        <v>667</v>
      </c>
      <c r="G160" s="18" t="s">
        <v>668</v>
      </c>
      <c r="H160" s="19"/>
      <c r="I160" s="18" t="s">
        <v>28</v>
      </c>
      <c r="J160" s="18" t="s">
        <v>23</v>
      </c>
      <c r="K160" s="19"/>
    </row>
    <row r="161" ht="24.75" customHeight="1">
      <c r="A161" s="17">
        <v>45936.5122337963</v>
      </c>
      <c r="B161" s="18" t="s">
        <v>23</v>
      </c>
      <c r="C161" s="18" t="s">
        <v>669</v>
      </c>
      <c r="D161" s="18" t="s">
        <v>670</v>
      </c>
      <c r="E161" s="18" t="s">
        <v>671</v>
      </c>
      <c r="F161" s="18" t="s">
        <v>169</v>
      </c>
      <c r="G161" s="18" t="s">
        <v>170</v>
      </c>
      <c r="H161" s="18">
        <v>3.206540104E9</v>
      </c>
      <c r="I161" s="18" t="s">
        <v>28</v>
      </c>
      <c r="J161" s="18" t="s">
        <v>23</v>
      </c>
      <c r="K161" s="19"/>
    </row>
    <row r="162" ht="24.75" customHeight="1">
      <c r="A162" s="17">
        <v>45936.52359953704</v>
      </c>
      <c r="B162" s="18" t="s">
        <v>23</v>
      </c>
      <c r="C162" s="18" t="s">
        <v>672</v>
      </c>
      <c r="D162" s="18">
        <v>1.030531534E9</v>
      </c>
      <c r="E162" s="18" t="s">
        <v>673</v>
      </c>
      <c r="F162" s="18" t="s">
        <v>674</v>
      </c>
      <c r="G162" s="18" t="s">
        <v>675</v>
      </c>
      <c r="H162" s="18">
        <v>3.155195601E9</v>
      </c>
      <c r="I162" s="18" t="s">
        <v>28</v>
      </c>
      <c r="J162" s="18" t="s">
        <v>23</v>
      </c>
      <c r="K162" s="19"/>
    </row>
    <row r="163" ht="24.75" customHeight="1">
      <c r="A163" s="17">
        <v>45936.52643518519</v>
      </c>
      <c r="B163" s="18" t="s">
        <v>23</v>
      </c>
      <c r="C163" s="18" t="s">
        <v>676</v>
      </c>
      <c r="D163" s="18">
        <v>1.8398856E7</v>
      </c>
      <c r="E163" s="18" t="s">
        <v>677</v>
      </c>
      <c r="F163" s="18" t="s">
        <v>678</v>
      </c>
      <c r="G163" s="18" t="s">
        <v>679</v>
      </c>
      <c r="H163" s="19"/>
      <c r="I163" s="18" t="s">
        <v>28</v>
      </c>
      <c r="J163" s="18" t="s">
        <v>23</v>
      </c>
      <c r="K163" s="19"/>
    </row>
    <row r="164" ht="24.75" customHeight="1">
      <c r="A164" s="17">
        <v>45936.55694444444</v>
      </c>
      <c r="B164" s="18" t="s">
        <v>23</v>
      </c>
      <c r="C164" s="18" t="s">
        <v>680</v>
      </c>
      <c r="D164" s="18" t="s">
        <v>681</v>
      </c>
      <c r="E164" s="18" t="s">
        <v>682</v>
      </c>
      <c r="F164" s="18" t="s">
        <v>210</v>
      </c>
      <c r="G164" s="18" t="s">
        <v>211</v>
      </c>
      <c r="H164" s="18">
        <v>3.192657915E9</v>
      </c>
      <c r="I164" s="18" t="s">
        <v>28</v>
      </c>
      <c r="J164" s="18" t="s">
        <v>23</v>
      </c>
      <c r="K164" s="19"/>
    </row>
    <row r="165" ht="24.75" customHeight="1">
      <c r="A165" s="17">
        <v>45936.65725694445</v>
      </c>
      <c r="B165" s="18" t="s">
        <v>23</v>
      </c>
      <c r="C165" s="18" t="s">
        <v>248</v>
      </c>
      <c r="D165" s="18" t="s">
        <v>249</v>
      </c>
      <c r="E165" s="18" t="s">
        <v>250</v>
      </c>
      <c r="F165" s="18" t="s">
        <v>683</v>
      </c>
      <c r="G165" s="18" t="s">
        <v>252</v>
      </c>
      <c r="H165" s="18">
        <v>3.113538801E9</v>
      </c>
      <c r="I165" s="18" t="s">
        <v>247</v>
      </c>
      <c r="J165" s="18" t="s">
        <v>23</v>
      </c>
      <c r="K165" s="19"/>
    </row>
    <row r="166" ht="24.75" customHeight="1">
      <c r="A166" s="17">
        <v>45936.65760416666</v>
      </c>
      <c r="B166" s="18" t="s">
        <v>23</v>
      </c>
      <c r="C166" s="18" t="s">
        <v>194</v>
      </c>
      <c r="D166" s="18" t="s">
        <v>684</v>
      </c>
      <c r="E166" s="18" t="s">
        <v>685</v>
      </c>
      <c r="F166" s="18" t="s">
        <v>686</v>
      </c>
      <c r="G166" s="18" t="s">
        <v>198</v>
      </c>
      <c r="H166" s="19">
        <f>+56938696481</f>
        <v>56938696481</v>
      </c>
      <c r="I166" s="18" t="s">
        <v>126</v>
      </c>
      <c r="J166" s="18" t="s">
        <v>23</v>
      </c>
      <c r="K166" s="19"/>
    </row>
    <row r="167" ht="24.75" customHeight="1">
      <c r="A167" s="17">
        <v>45936.666400462964</v>
      </c>
      <c r="B167" s="18" t="s">
        <v>23</v>
      </c>
      <c r="C167" s="18" t="s">
        <v>687</v>
      </c>
      <c r="D167" s="18" t="s">
        <v>688</v>
      </c>
      <c r="E167" s="18" t="s">
        <v>35</v>
      </c>
      <c r="F167" s="18" t="s">
        <v>342</v>
      </c>
      <c r="G167" s="18" t="s">
        <v>689</v>
      </c>
      <c r="H167" s="18">
        <v>3.108043756E9</v>
      </c>
      <c r="I167" s="18" t="s">
        <v>28</v>
      </c>
      <c r="J167" s="18" t="s">
        <v>23</v>
      </c>
      <c r="K167" s="19"/>
    </row>
    <row r="168" ht="24.75" customHeight="1">
      <c r="A168" s="17">
        <v>45936.675</v>
      </c>
      <c r="B168" s="18" t="s">
        <v>23</v>
      </c>
      <c r="C168" s="18" t="s">
        <v>399</v>
      </c>
      <c r="D168" s="18">
        <v>6835361.0</v>
      </c>
      <c r="E168" s="18" t="s">
        <v>35</v>
      </c>
      <c r="F168" s="18" t="s">
        <v>183</v>
      </c>
      <c r="G168" s="18" t="s">
        <v>400</v>
      </c>
      <c r="H168" s="19"/>
      <c r="I168" s="18" t="s">
        <v>401</v>
      </c>
      <c r="J168" s="18" t="s">
        <v>23</v>
      </c>
      <c r="K168" s="19"/>
    </row>
    <row r="169" ht="24.75" customHeight="1">
      <c r="A169" s="17">
        <v>45936.67559027778</v>
      </c>
      <c r="B169" s="18" t="s">
        <v>23</v>
      </c>
      <c r="C169" s="18" t="s">
        <v>690</v>
      </c>
      <c r="D169" s="18">
        <v>1.020716371E9</v>
      </c>
      <c r="E169" s="18" t="s">
        <v>691</v>
      </c>
      <c r="F169" s="18" t="s">
        <v>692</v>
      </c>
      <c r="G169" s="18" t="s">
        <v>693</v>
      </c>
      <c r="H169" s="18">
        <v>3.182917305E9</v>
      </c>
      <c r="I169" s="18" t="s">
        <v>28</v>
      </c>
      <c r="J169" s="18" t="s">
        <v>23</v>
      </c>
      <c r="K169" s="19"/>
    </row>
    <row r="170" ht="24.75" customHeight="1">
      <c r="A170" s="17">
        <v>45936.6759375</v>
      </c>
      <c r="B170" s="18" t="s">
        <v>23</v>
      </c>
      <c r="C170" s="18" t="s">
        <v>132</v>
      </c>
      <c r="D170" s="18" t="s">
        <v>694</v>
      </c>
      <c r="E170" s="18" t="s">
        <v>695</v>
      </c>
      <c r="F170" s="18" t="s">
        <v>696</v>
      </c>
      <c r="G170" s="18" t="s">
        <v>136</v>
      </c>
      <c r="H170" s="18">
        <v>3.204413428E9</v>
      </c>
      <c r="I170" s="18" t="s">
        <v>28</v>
      </c>
      <c r="J170" s="18" t="s">
        <v>23</v>
      </c>
      <c r="K170" s="19"/>
    </row>
    <row r="171" ht="24.75" customHeight="1">
      <c r="A171" s="17">
        <v>45936.68054398148</v>
      </c>
      <c r="B171" s="18" t="s">
        <v>23</v>
      </c>
      <c r="C171" s="18" t="s">
        <v>697</v>
      </c>
      <c r="D171" s="18" t="s">
        <v>698</v>
      </c>
      <c r="E171" s="18" t="s">
        <v>35</v>
      </c>
      <c r="F171" s="18" t="s">
        <v>35</v>
      </c>
      <c r="G171" s="18" t="s">
        <v>356</v>
      </c>
      <c r="H171" s="18">
        <v>3.132522107E9</v>
      </c>
      <c r="I171" s="18" t="s">
        <v>28</v>
      </c>
      <c r="J171" s="18" t="s">
        <v>23</v>
      </c>
      <c r="K171" s="19"/>
    </row>
    <row r="172" ht="24.75" customHeight="1">
      <c r="A172" s="17">
        <v>45936.68803240741</v>
      </c>
      <c r="B172" s="18" t="s">
        <v>23</v>
      </c>
      <c r="C172" s="18" t="s">
        <v>699</v>
      </c>
      <c r="D172" s="18">
        <v>5.2067833E7</v>
      </c>
      <c r="E172" s="18" t="s">
        <v>351</v>
      </c>
      <c r="F172" s="18" t="s">
        <v>700</v>
      </c>
      <c r="G172" s="18" t="s">
        <v>701</v>
      </c>
      <c r="H172" s="19"/>
      <c r="I172" s="18" t="s">
        <v>28</v>
      </c>
      <c r="J172" s="18" t="s">
        <v>23</v>
      </c>
      <c r="K172" s="19"/>
    </row>
    <row r="173" ht="24.75" customHeight="1">
      <c r="A173" s="17">
        <v>45936.70997685185</v>
      </c>
      <c r="B173" s="18" t="s">
        <v>23</v>
      </c>
      <c r="C173" s="18" t="s">
        <v>581</v>
      </c>
      <c r="D173" s="18" t="s">
        <v>582</v>
      </c>
      <c r="E173" s="18" t="s">
        <v>702</v>
      </c>
      <c r="F173" s="18" t="s">
        <v>703</v>
      </c>
      <c r="G173" s="18" t="s">
        <v>585</v>
      </c>
      <c r="H173" s="18">
        <v>3.118688024E9</v>
      </c>
      <c r="I173" s="18" t="s">
        <v>28</v>
      </c>
      <c r="J173" s="18" t="s">
        <v>23</v>
      </c>
      <c r="K173" s="19"/>
    </row>
    <row r="174" ht="24.75" customHeight="1">
      <c r="A174" s="17">
        <v>45936.73038194444</v>
      </c>
      <c r="B174" s="18" t="s">
        <v>23</v>
      </c>
      <c r="C174" s="18" t="s">
        <v>171</v>
      </c>
      <c r="D174" s="18">
        <v>3.01518023E8</v>
      </c>
      <c r="E174" s="18" t="s">
        <v>704</v>
      </c>
      <c r="F174" s="18" t="s">
        <v>172</v>
      </c>
      <c r="G174" s="18" t="s">
        <v>173</v>
      </c>
      <c r="H174" s="18">
        <v>9.87124272E8</v>
      </c>
      <c r="I174" s="18" t="s">
        <v>109</v>
      </c>
      <c r="J174" s="18" t="s">
        <v>23</v>
      </c>
      <c r="K174" s="19"/>
    </row>
    <row r="175" ht="24.75" customHeight="1">
      <c r="A175" s="17">
        <v>45936.80929398148</v>
      </c>
      <c r="B175" s="18" t="s">
        <v>23</v>
      </c>
      <c r="C175" s="18" t="s">
        <v>329</v>
      </c>
      <c r="D175" s="18" t="s">
        <v>705</v>
      </c>
      <c r="E175" s="18" t="s">
        <v>35</v>
      </c>
      <c r="F175" s="18" t="s">
        <v>331</v>
      </c>
      <c r="G175" s="18" t="s">
        <v>332</v>
      </c>
      <c r="H175" s="18">
        <v>3.007706778E9</v>
      </c>
      <c r="I175" s="18" t="s">
        <v>28</v>
      </c>
      <c r="J175" s="18" t="s">
        <v>23</v>
      </c>
      <c r="K175" s="19"/>
    </row>
    <row r="176" ht="24.75" customHeight="1">
      <c r="A176" s="17">
        <v>45936.82144675926</v>
      </c>
      <c r="B176" s="18" t="s">
        <v>23</v>
      </c>
      <c r="C176" s="18" t="s">
        <v>364</v>
      </c>
      <c r="D176" s="18">
        <v>1.012462943E9</v>
      </c>
      <c r="E176" s="18" t="s">
        <v>35</v>
      </c>
      <c r="F176" s="18" t="s">
        <v>706</v>
      </c>
      <c r="G176" s="18" t="s">
        <v>365</v>
      </c>
      <c r="H176" s="18">
        <v>3.178920615E9</v>
      </c>
      <c r="I176" s="18" t="s">
        <v>28</v>
      </c>
      <c r="J176" s="18" t="s">
        <v>23</v>
      </c>
      <c r="K176" s="19"/>
    </row>
    <row r="177" ht="24.75" customHeight="1">
      <c r="A177" s="17">
        <v>45936.84431712963</v>
      </c>
      <c r="B177" s="18" t="s">
        <v>23</v>
      </c>
      <c r="C177" s="18" t="s">
        <v>525</v>
      </c>
      <c r="D177" s="18" t="s">
        <v>707</v>
      </c>
      <c r="E177" s="18" t="s">
        <v>527</v>
      </c>
      <c r="F177" s="18" t="s">
        <v>188</v>
      </c>
      <c r="G177" s="18" t="s">
        <v>528</v>
      </c>
      <c r="H177" s="18">
        <v>3.188158804E9</v>
      </c>
      <c r="I177" s="18" t="s">
        <v>28</v>
      </c>
      <c r="J177" s="18" t="s">
        <v>23</v>
      </c>
      <c r="K177" s="19"/>
    </row>
    <row r="178" ht="24.75" customHeight="1">
      <c r="A178" s="17">
        <v>45936.86074074074</v>
      </c>
      <c r="B178" s="18" t="s">
        <v>23</v>
      </c>
      <c r="C178" s="18" t="s">
        <v>708</v>
      </c>
      <c r="D178" s="18" t="s">
        <v>709</v>
      </c>
      <c r="E178" s="18" t="s">
        <v>35</v>
      </c>
      <c r="F178" s="18" t="s">
        <v>710</v>
      </c>
      <c r="G178" s="18" t="s">
        <v>60</v>
      </c>
      <c r="H178" s="18">
        <v>3.002994107E9</v>
      </c>
      <c r="I178" s="18" t="s">
        <v>28</v>
      </c>
      <c r="J178" s="18" t="s">
        <v>23</v>
      </c>
      <c r="K178" s="19"/>
    </row>
    <row r="179" ht="24.75" customHeight="1">
      <c r="A179" s="17">
        <v>45936.861875</v>
      </c>
      <c r="B179" s="18" t="s">
        <v>23</v>
      </c>
      <c r="C179" s="18" t="s">
        <v>711</v>
      </c>
      <c r="D179" s="18">
        <v>5.1691387E7</v>
      </c>
      <c r="E179" s="18" t="s">
        <v>712</v>
      </c>
      <c r="F179" s="18" t="s">
        <v>466</v>
      </c>
      <c r="G179" s="18" t="s">
        <v>558</v>
      </c>
      <c r="H179" s="18">
        <v>3.106976554E9</v>
      </c>
      <c r="I179" s="18" t="s">
        <v>28</v>
      </c>
      <c r="J179" s="18" t="s">
        <v>23</v>
      </c>
      <c r="K179" s="19"/>
    </row>
    <row r="180" ht="24.75" customHeight="1">
      <c r="A180" s="17">
        <v>45936.87440972222</v>
      </c>
      <c r="B180" s="18" t="s">
        <v>23</v>
      </c>
      <c r="C180" s="18" t="s">
        <v>308</v>
      </c>
      <c r="D180" s="18" t="s">
        <v>309</v>
      </c>
      <c r="E180" s="18" t="s">
        <v>713</v>
      </c>
      <c r="F180" s="18" t="s">
        <v>714</v>
      </c>
      <c r="G180" s="18" t="s">
        <v>312</v>
      </c>
      <c r="H180" s="19">
        <f>+56967273751</f>
        <v>56967273751</v>
      </c>
      <c r="I180" s="18" t="s">
        <v>715</v>
      </c>
      <c r="J180" s="18" t="s">
        <v>23</v>
      </c>
      <c r="K180" s="19"/>
    </row>
    <row r="181" ht="24.75" customHeight="1">
      <c r="A181" s="17">
        <v>45936.89032407408</v>
      </c>
      <c r="B181" s="18" t="s">
        <v>23</v>
      </c>
      <c r="C181" s="18" t="s">
        <v>522</v>
      </c>
      <c r="D181" s="18" t="s">
        <v>523</v>
      </c>
      <c r="E181" s="18" t="s">
        <v>716</v>
      </c>
      <c r="F181" s="18" t="s">
        <v>717</v>
      </c>
      <c r="G181" s="18" t="s">
        <v>524</v>
      </c>
      <c r="H181" s="19"/>
      <c r="I181" s="18" t="s">
        <v>28</v>
      </c>
      <c r="J181" s="18" t="s">
        <v>23</v>
      </c>
      <c r="K181" s="19"/>
    </row>
    <row r="182" ht="24.75" customHeight="1">
      <c r="A182" s="17">
        <v>45937.30253472222</v>
      </c>
      <c r="B182" s="18" t="s">
        <v>23</v>
      </c>
      <c r="C182" s="18" t="s">
        <v>718</v>
      </c>
      <c r="D182" s="18" t="s">
        <v>719</v>
      </c>
      <c r="E182" s="18" t="s">
        <v>720</v>
      </c>
      <c r="F182" s="18" t="s">
        <v>721</v>
      </c>
      <c r="G182" s="18" t="s">
        <v>722</v>
      </c>
      <c r="H182" s="18">
        <v>3.011977559E9</v>
      </c>
      <c r="I182" s="18" t="s">
        <v>28</v>
      </c>
      <c r="J182" s="18" t="s">
        <v>23</v>
      </c>
      <c r="K182" s="19"/>
    </row>
    <row r="183" ht="24.75" customHeight="1">
      <c r="A183" s="17">
        <v>45937.359131944446</v>
      </c>
      <c r="B183" s="18" t="s">
        <v>23</v>
      </c>
      <c r="C183" s="18" t="s">
        <v>447</v>
      </c>
      <c r="D183" s="18">
        <v>5.2854235E7</v>
      </c>
      <c r="E183" s="18" t="s">
        <v>723</v>
      </c>
      <c r="F183" s="18" t="s">
        <v>429</v>
      </c>
      <c r="G183" s="18" t="s">
        <v>449</v>
      </c>
      <c r="H183" s="18">
        <v>3.138800643E9</v>
      </c>
      <c r="I183" s="18" t="s">
        <v>28</v>
      </c>
      <c r="J183" s="18" t="s">
        <v>23</v>
      </c>
      <c r="K183" s="19"/>
    </row>
    <row r="184" ht="24.75" customHeight="1">
      <c r="A184" s="17">
        <v>45937.38748842593</v>
      </c>
      <c r="B184" s="18" t="s">
        <v>23</v>
      </c>
      <c r="C184" s="18" t="s">
        <v>724</v>
      </c>
      <c r="D184" s="18" t="s">
        <v>725</v>
      </c>
      <c r="E184" s="18" t="s">
        <v>726</v>
      </c>
      <c r="F184" s="18" t="s">
        <v>278</v>
      </c>
      <c r="G184" s="18" t="s">
        <v>727</v>
      </c>
      <c r="H184" s="18">
        <v>3.152902085E9</v>
      </c>
      <c r="I184" s="18" t="s">
        <v>28</v>
      </c>
      <c r="J184" s="18" t="s">
        <v>23</v>
      </c>
      <c r="K184" s="19"/>
    </row>
    <row r="185" ht="24.75" customHeight="1">
      <c r="A185" s="17">
        <v>45937.399826388886</v>
      </c>
      <c r="B185" s="18" t="s">
        <v>23</v>
      </c>
      <c r="C185" s="18" t="s">
        <v>504</v>
      </c>
      <c r="D185" s="18" t="s">
        <v>505</v>
      </c>
      <c r="E185" s="18" t="s">
        <v>728</v>
      </c>
      <c r="F185" s="18" t="s">
        <v>506</v>
      </c>
      <c r="G185" s="18" t="s">
        <v>507</v>
      </c>
      <c r="H185" s="18">
        <v>3.104882029E9</v>
      </c>
      <c r="I185" s="18" t="s">
        <v>28</v>
      </c>
      <c r="J185" s="18" t="s">
        <v>23</v>
      </c>
      <c r="K185" s="19"/>
    </row>
    <row r="186" ht="24.75" customHeight="1">
      <c r="A186" s="17">
        <v>45937.40063657407</v>
      </c>
      <c r="B186" s="18" t="s">
        <v>23</v>
      </c>
      <c r="C186" s="18" t="s">
        <v>499</v>
      </c>
      <c r="D186" s="18" t="s">
        <v>500</v>
      </c>
      <c r="E186" s="18" t="s">
        <v>728</v>
      </c>
      <c r="F186" s="18" t="s">
        <v>466</v>
      </c>
      <c r="G186" s="18" t="s">
        <v>503</v>
      </c>
      <c r="H186" s="18">
        <v>3.024240562E9</v>
      </c>
      <c r="I186" s="18" t="s">
        <v>28</v>
      </c>
      <c r="J186" s="18" t="s">
        <v>23</v>
      </c>
      <c r="K186" s="19"/>
    </row>
    <row r="187" ht="24.75" customHeight="1">
      <c r="A187" s="17">
        <v>45937.40846064815</v>
      </c>
      <c r="B187" s="18" t="s">
        <v>23</v>
      </c>
      <c r="C187" s="18" t="s">
        <v>314</v>
      </c>
      <c r="D187" s="18" t="s">
        <v>729</v>
      </c>
      <c r="E187" s="18" t="s">
        <v>35</v>
      </c>
      <c r="F187" s="18" t="s">
        <v>730</v>
      </c>
      <c r="G187" s="18" t="s">
        <v>317</v>
      </c>
      <c r="H187" s="18">
        <v>5.6999376329E10</v>
      </c>
      <c r="I187" s="18" t="s">
        <v>126</v>
      </c>
      <c r="J187" s="18" t="s">
        <v>23</v>
      </c>
      <c r="K187" s="19"/>
    </row>
    <row r="188" ht="24.75" customHeight="1">
      <c r="A188" s="17">
        <v>45937.45613425926</v>
      </c>
      <c r="B188" s="18" t="s">
        <v>23</v>
      </c>
      <c r="C188" s="18" t="s">
        <v>731</v>
      </c>
      <c r="D188" s="18" t="s">
        <v>732</v>
      </c>
      <c r="E188" s="18" t="s">
        <v>733</v>
      </c>
      <c r="F188" s="18" t="s">
        <v>734</v>
      </c>
      <c r="G188" s="18" t="s">
        <v>117</v>
      </c>
      <c r="H188" s="18">
        <v>3.133732025E9</v>
      </c>
      <c r="I188" s="18" t="s">
        <v>28</v>
      </c>
      <c r="J188" s="18" t="s">
        <v>23</v>
      </c>
      <c r="K188" s="19"/>
    </row>
    <row r="189" ht="24.75" customHeight="1">
      <c r="A189" s="17">
        <v>45937.46910879629</v>
      </c>
      <c r="B189" s="18" t="s">
        <v>23</v>
      </c>
      <c r="C189" s="18" t="s">
        <v>735</v>
      </c>
      <c r="D189" s="18" t="s">
        <v>705</v>
      </c>
      <c r="E189" s="18" t="s">
        <v>35</v>
      </c>
      <c r="F189" s="18" t="s">
        <v>331</v>
      </c>
      <c r="G189" s="18" t="s">
        <v>332</v>
      </c>
      <c r="H189" s="18">
        <v>3.007706778E9</v>
      </c>
      <c r="I189" s="18" t="s">
        <v>28</v>
      </c>
      <c r="J189" s="18" t="s">
        <v>23</v>
      </c>
      <c r="K189" s="19"/>
    </row>
    <row r="190" ht="24.75" customHeight="1">
      <c r="A190" s="17">
        <v>45937.5321412037</v>
      </c>
      <c r="B190" s="18" t="s">
        <v>23</v>
      </c>
      <c r="C190" s="18" t="s">
        <v>736</v>
      </c>
      <c r="D190" s="18" t="s">
        <v>737</v>
      </c>
      <c r="E190" s="18" t="s">
        <v>738</v>
      </c>
      <c r="F190" s="18" t="s">
        <v>739</v>
      </c>
      <c r="G190" s="18" t="s">
        <v>740</v>
      </c>
      <c r="H190" s="18">
        <v>3.002015503E9</v>
      </c>
      <c r="I190" s="18" t="s">
        <v>37</v>
      </c>
      <c r="J190" s="18" t="s">
        <v>23</v>
      </c>
      <c r="K190" s="19"/>
    </row>
    <row r="191" ht="24.75" customHeight="1">
      <c r="A191" s="17">
        <v>45937.60896990741</v>
      </c>
      <c r="B191" s="18" t="s">
        <v>23</v>
      </c>
      <c r="C191" s="18" t="s">
        <v>741</v>
      </c>
      <c r="D191" s="18" t="s">
        <v>742</v>
      </c>
      <c r="E191" s="18" t="s">
        <v>743</v>
      </c>
      <c r="F191" s="18" t="s">
        <v>566</v>
      </c>
      <c r="G191" s="18" t="s">
        <v>744</v>
      </c>
      <c r="H191" s="18">
        <v>3.182917305E9</v>
      </c>
      <c r="I191" s="18" t="s">
        <v>28</v>
      </c>
      <c r="J191" s="18" t="s">
        <v>23</v>
      </c>
      <c r="K191" s="19"/>
    </row>
    <row r="192" ht="24.75" customHeight="1">
      <c r="A192" s="17">
        <v>45937.70673611111</v>
      </c>
      <c r="B192" s="18" t="s">
        <v>23</v>
      </c>
      <c r="C192" s="18" t="s">
        <v>745</v>
      </c>
      <c r="D192" s="18" t="s">
        <v>746</v>
      </c>
      <c r="E192" s="18" t="s">
        <v>747</v>
      </c>
      <c r="F192" s="19"/>
      <c r="G192" s="18" t="s">
        <v>748</v>
      </c>
      <c r="H192" s="18">
        <v>3.155590189E9</v>
      </c>
      <c r="I192" s="18" t="s">
        <v>749</v>
      </c>
      <c r="J192" s="18" t="s">
        <v>23</v>
      </c>
      <c r="K192" s="19"/>
    </row>
    <row r="193" ht="24.75" customHeight="1">
      <c r="A193" s="17">
        <v>45937.7081712963</v>
      </c>
      <c r="B193" s="18" t="s">
        <v>23</v>
      </c>
      <c r="C193" s="18" t="s">
        <v>750</v>
      </c>
      <c r="D193" s="18" t="s">
        <v>751</v>
      </c>
      <c r="E193" s="18" t="s">
        <v>752</v>
      </c>
      <c r="F193" s="18" t="s">
        <v>753</v>
      </c>
      <c r="G193" s="18" t="s">
        <v>754</v>
      </c>
      <c r="H193" s="18">
        <v>3.046456373E9</v>
      </c>
      <c r="I193" s="18" t="s">
        <v>28</v>
      </c>
      <c r="J193" s="18" t="s">
        <v>23</v>
      </c>
      <c r="K193" s="19"/>
    </row>
    <row r="194" ht="24.75" customHeight="1">
      <c r="A194" s="17">
        <v>45937.74105324074</v>
      </c>
      <c r="B194" s="18" t="s">
        <v>23</v>
      </c>
      <c r="C194" s="18" t="s">
        <v>755</v>
      </c>
      <c r="D194" s="18">
        <v>1.098717555E9</v>
      </c>
      <c r="E194" s="18" t="s">
        <v>235</v>
      </c>
      <c r="F194" s="18" t="s">
        <v>183</v>
      </c>
      <c r="G194" s="18" t="s">
        <v>756</v>
      </c>
      <c r="H194" s="18">
        <v>3.163180211E9</v>
      </c>
      <c r="I194" s="18" t="s">
        <v>28</v>
      </c>
      <c r="J194" s="18" t="s">
        <v>23</v>
      </c>
      <c r="K194" s="19"/>
    </row>
    <row r="195" ht="24.75" customHeight="1">
      <c r="A195" s="17">
        <v>45937.79565972222</v>
      </c>
      <c r="B195" s="18" t="s">
        <v>23</v>
      </c>
      <c r="C195" s="18" t="s">
        <v>757</v>
      </c>
      <c r="D195" s="18">
        <v>5.2885174E7</v>
      </c>
      <c r="E195" s="18" t="s">
        <v>509</v>
      </c>
      <c r="F195" s="18" t="s">
        <v>88</v>
      </c>
      <c r="G195" s="18" t="s">
        <v>510</v>
      </c>
      <c r="H195" s="18">
        <v>3.112882606E9</v>
      </c>
      <c r="I195" s="18" t="s">
        <v>28</v>
      </c>
      <c r="J195" s="18" t="s">
        <v>23</v>
      </c>
      <c r="K195" s="19"/>
    </row>
    <row r="196" ht="24.75" customHeight="1">
      <c r="A196" s="17">
        <v>45937.88230324074</v>
      </c>
      <c r="B196" s="18" t="s">
        <v>23</v>
      </c>
      <c r="C196" s="18" t="s">
        <v>758</v>
      </c>
      <c r="D196" s="18" t="s">
        <v>759</v>
      </c>
      <c r="E196" s="18" t="s">
        <v>35</v>
      </c>
      <c r="F196" s="18" t="s">
        <v>760</v>
      </c>
      <c r="G196" s="18" t="s">
        <v>761</v>
      </c>
      <c r="H196" s="18">
        <v>3.052507085E9</v>
      </c>
      <c r="I196" s="18" t="s">
        <v>28</v>
      </c>
      <c r="J196" s="18" t="s">
        <v>23</v>
      </c>
      <c r="K196" s="19"/>
    </row>
    <row r="197" ht="24.75" customHeight="1">
      <c r="A197" s="17">
        <v>45938.37532407408</v>
      </c>
      <c r="B197" s="18" t="s">
        <v>23</v>
      </c>
      <c r="C197" s="18" t="s">
        <v>762</v>
      </c>
      <c r="D197" s="18">
        <v>6.7031207E7</v>
      </c>
      <c r="E197" s="18" t="s">
        <v>35</v>
      </c>
      <c r="F197" s="18" t="s">
        <v>35</v>
      </c>
      <c r="G197" s="18" t="s">
        <v>763</v>
      </c>
      <c r="H197" s="18">
        <v>3.152830103E9</v>
      </c>
      <c r="I197" s="18" t="s">
        <v>764</v>
      </c>
      <c r="J197" s="18" t="s">
        <v>23</v>
      </c>
      <c r="K197" s="19"/>
    </row>
    <row r="198" ht="24.75" customHeight="1">
      <c r="A198" s="17">
        <v>45938.42899305555</v>
      </c>
      <c r="B198" s="18" t="s">
        <v>23</v>
      </c>
      <c r="C198" s="18" t="s">
        <v>765</v>
      </c>
      <c r="D198" s="18" t="s">
        <v>766</v>
      </c>
      <c r="E198" s="18" t="s">
        <v>235</v>
      </c>
      <c r="F198" s="18" t="s">
        <v>767</v>
      </c>
      <c r="G198" s="18" t="s">
        <v>321</v>
      </c>
      <c r="H198" s="18">
        <v>3.016089701E9</v>
      </c>
      <c r="I198" s="18" t="s">
        <v>28</v>
      </c>
      <c r="J198" s="18" t="s">
        <v>23</v>
      </c>
      <c r="K198" s="19"/>
    </row>
    <row r="199" ht="24.75" customHeight="1">
      <c r="A199" s="17">
        <v>45938.44189814815</v>
      </c>
      <c r="B199" s="18" t="s">
        <v>23</v>
      </c>
      <c r="C199" s="18" t="s">
        <v>562</v>
      </c>
      <c r="D199" s="18" t="s">
        <v>768</v>
      </c>
      <c r="E199" s="18" t="s">
        <v>35</v>
      </c>
      <c r="F199" s="18" t="s">
        <v>480</v>
      </c>
      <c r="G199" s="18" t="s">
        <v>563</v>
      </c>
      <c r="H199" s="18">
        <v>3.0025099E9</v>
      </c>
      <c r="I199" s="18" t="s">
        <v>28</v>
      </c>
      <c r="J199" s="18" t="s">
        <v>23</v>
      </c>
      <c r="K199" s="19"/>
    </row>
    <row r="200" ht="24.75" customHeight="1">
      <c r="A200" s="17">
        <v>45938.45153935185</v>
      </c>
      <c r="B200" s="18" t="s">
        <v>23</v>
      </c>
      <c r="C200" s="18" t="s">
        <v>769</v>
      </c>
      <c r="D200" s="18" t="s">
        <v>770</v>
      </c>
      <c r="E200" s="18" t="s">
        <v>666</v>
      </c>
      <c r="F200" s="18" t="s">
        <v>771</v>
      </c>
      <c r="G200" s="18" t="s">
        <v>772</v>
      </c>
      <c r="H200" s="18">
        <v>3.208726047E9</v>
      </c>
      <c r="I200" s="18" t="s">
        <v>28</v>
      </c>
      <c r="J200" s="18" t="s">
        <v>23</v>
      </c>
      <c r="K200" s="19"/>
    </row>
    <row r="201" ht="24.75" customHeight="1">
      <c r="A201" s="20">
        <v>45938.481990740744</v>
      </c>
      <c r="B201" s="21" t="s">
        <v>23</v>
      </c>
      <c r="C201" s="21" t="s">
        <v>773</v>
      </c>
      <c r="D201" s="21" t="s">
        <v>774</v>
      </c>
      <c r="E201" s="21" t="s">
        <v>35</v>
      </c>
      <c r="F201" s="21" t="s">
        <v>35</v>
      </c>
      <c r="G201" s="21" t="s">
        <v>775</v>
      </c>
      <c r="H201" s="21">
        <v>3.007847408E9</v>
      </c>
      <c r="I201" s="21" t="s">
        <v>247</v>
      </c>
      <c r="J201" s="21" t="s">
        <v>74</v>
      </c>
      <c r="K201" s="22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24.75" customHeight="1">
      <c r="A202" s="17">
        <v>45938.482256944444</v>
      </c>
      <c r="B202" s="18" t="s">
        <v>23</v>
      </c>
      <c r="C202" s="18" t="s">
        <v>776</v>
      </c>
      <c r="D202" s="18" t="s">
        <v>777</v>
      </c>
      <c r="E202" s="18" t="s">
        <v>35</v>
      </c>
      <c r="F202" s="19"/>
      <c r="G202" s="18" t="s">
        <v>778</v>
      </c>
      <c r="H202" s="18">
        <v>3.16338247E9</v>
      </c>
      <c r="I202" s="18" t="s">
        <v>28</v>
      </c>
      <c r="J202" s="18" t="s">
        <v>23</v>
      </c>
      <c r="K202" s="19"/>
    </row>
    <row r="203" ht="24.75" customHeight="1">
      <c r="A203" s="17">
        <v>45938.4828125</v>
      </c>
      <c r="B203" s="18" t="s">
        <v>23</v>
      </c>
      <c r="C203" s="18" t="s">
        <v>24</v>
      </c>
      <c r="D203" s="18">
        <v>1.032416751E9</v>
      </c>
      <c r="E203" s="18" t="s">
        <v>346</v>
      </c>
      <c r="F203" s="19"/>
      <c r="G203" s="18" t="s">
        <v>27</v>
      </c>
      <c r="H203" s="19"/>
      <c r="I203" s="18" t="s">
        <v>28</v>
      </c>
      <c r="J203" s="18" t="s">
        <v>23</v>
      </c>
      <c r="K203" s="19"/>
    </row>
    <row r="204" ht="24.75" customHeight="1">
      <c r="A204" s="17">
        <v>45938.48324074074</v>
      </c>
      <c r="B204" s="18" t="s">
        <v>23</v>
      </c>
      <c r="C204" s="18" t="s">
        <v>779</v>
      </c>
      <c r="D204" s="18" t="s">
        <v>780</v>
      </c>
      <c r="E204" s="18" t="s">
        <v>250</v>
      </c>
      <c r="F204" s="18" t="s">
        <v>781</v>
      </c>
      <c r="G204" s="18" t="s">
        <v>260</v>
      </c>
      <c r="H204" s="18">
        <v>3.143888983E9</v>
      </c>
      <c r="I204" s="18" t="s">
        <v>247</v>
      </c>
      <c r="J204" s="18" t="s">
        <v>23</v>
      </c>
      <c r="K204" s="19"/>
    </row>
    <row r="205" ht="24.75" customHeight="1">
      <c r="A205" s="17">
        <v>45938.49921296296</v>
      </c>
      <c r="B205" s="18" t="s">
        <v>23</v>
      </c>
      <c r="C205" s="18" t="s">
        <v>782</v>
      </c>
      <c r="D205" s="18">
        <v>1.020840406E9</v>
      </c>
      <c r="E205" s="18" t="s">
        <v>35</v>
      </c>
      <c r="F205" s="19"/>
      <c r="G205" s="18" t="s">
        <v>783</v>
      </c>
      <c r="H205" s="18" t="s">
        <v>784</v>
      </c>
      <c r="I205" s="18" t="s">
        <v>28</v>
      </c>
      <c r="J205" s="18" t="s">
        <v>23</v>
      </c>
      <c r="K205" s="19"/>
    </row>
    <row r="206" ht="24.75" customHeight="1">
      <c r="A206" s="17">
        <v>45938.50650462963</v>
      </c>
      <c r="B206" s="18" t="s">
        <v>23</v>
      </c>
      <c r="C206" s="18" t="s">
        <v>785</v>
      </c>
      <c r="D206" s="18">
        <v>1.017236277E9</v>
      </c>
      <c r="E206" s="18" t="s">
        <v>786</v>
      </c>
      <c r="F206" s="18" t="s">
        <v>781</v>
      </c>
      <c r="G206" s="18" t="s">
        <v>787</v>
      </c>
      <c r="H206" s="18">
        <v>3.005079389E9</v>
      </c>
      <c r="I206" s="18" t="s">
        <v>28</v>
      </c>
      <c r="J206" s="18" t="s">
        <v>23</v>
      </c>
      <c r="K206" s="19"/>
    </row>
    <row r="207" ht="24.75" customHeight="1">
      <c r="A207" s="17">
        <v>45938.50884259259</v>
      </c>
      <c r="B207" s="18" t="s">
        <v>23</v>
      </c>
      <c r="C207" s="18" t="s">
        <v>788</v>
      </c>
      <c r="D207" s="18" t="s">
        <v>789</v>
      </c>
      <c r="E207" s="18" t="s">
        <v>790</v>
      </c>
      <c r="F207" s="18" t="s">
        <v>791</v>
      </c>
      <c r="G207" s="18" t="s">
        <v>792</v>
      </c>
      <c r="H207" s="18">
        <v>3.214931843E9</v>
      </c>
      <c r="I207" s="18" t="s">
        <v>793</v>
      </c>
      <c r="J207" s="18" t="s">
        <v>23</v>
      </c>
      <c r="K207" s="19"/>
    </row>
    <row r="208" ht="24.75" customHeight="1">
      <c r="A208" s="17">
        <v>45938.50959490741</v>
      </c>
      <c r="B208" s="18" t="s">
        <v>23</v>
      </c>
      <c r="C208" s="18" t="s">
        <v>794</v>
      </c>
      <c r="D208" s="18" t="s">
        <v>795</v>
      </c>
      <c r="E208" s="18" t="s">
        <v>796</v>
      </c>
      <c r="F208" s="18" t="s">
        <v>797</v>
      </c>
      <c r="G208" s="18" t="s">
        <v>798</v>
      </c>
      <c r="H208" s="18">
        <v>3.104793401E9</v>
      </c>
      <c r="I208" s="18" t="s">
        <v>28</v>
      </c>
      <c r="J208" s="18" t="s">
        <v>23</v>
      </c>
      <c r="K208" s="19"/>
    </row>
    <row r="209" ht="24.75" customHeight="1">
      <c r="A209" s="17">
        <v>45938.52732638889</v>
      </c>
      <c r="B209" s="18" t="s">
        <v>23</v>
      </c>
      <c r="C209" s="18" t="s">
        <v>799</v>
      </c>
      <c r="D209" s="18">
        <v>4.5505059E7</v>
      </c>
      <c r="E209" s="18" t="s">
        <v>800</v>
      </c>
      <c r="F209" s="18" t="s">
        <v>405</v>
      </c>
      <c r="G209" s="18" t="s">
        <v>801</v>
      </c>
      <c r="H209" s="18">
        <v>3.157120001E9</v>
      </c>
      <c r="I209" s="18" t="s">
        <v>802</v>
      </c>
      <c r="J209" s="18" t="s">
        <v>23</v>
      </c>
      <c r="K209" s="19"/>
    </row>
    <row r="210" ht="24.75" customHeight="1">
      <c r="A210" s="17">
        <v>45938.52778935185</v>
      </c>
      <c r="B210" s="18" t="s">
        <v>23</v>
      </c>
      <c r="C210" s="18" t="s">
        <v>803</v>
      </c>
      <c r="D210" s="18" t="s">
        <v>268</v>
      </c>
      <c r="E210" s="18" t="s">
        <v>804</v>
      </c>
      <c r="F210" s="18" t="s">
        <v>781</v>
      </c>
      <c r="G210" s="18" t="s">
        <v>271</v>
      </c>
      <c r="H210" s="18">
        <v>3.234501778E9</v>
      </c>
      <c r="I210" s="18" t="s">
        <v>247</v>
      </c>
      <c r="J210" s="18" t="s">
        <v>23</v>
      </c>
      <c r="K210" s="19"/>
    </row>
    <row r="211" ht="24.75" customHeight="1">
      <c r="A211" s="17">
        <v>45938.53386574074</v>
      </c>
      <c r="B211" s="18" t="s">
        <v>23</v>
      </c>
      <c r="C211" s="18" t="s">
        <v>805</v>
      </c>
      <c r="D211" s="18">
        <v>1.014210739E9</v>
      </c>
      <c r="E211" s="18" t="s">
        <v>35</v>
      </c>
      <c r="F211" s="18" t="s">
        <v>35</v>
      </c>
      <c r="G211" s="18" t="s">
        <v>806</v>
      </c>
      <c r="H211" s="18">
        <v>3.16530889E9</v>
      </c>
      <c r="I211" s="18" t="s">
        <v>28</v>
      </c>
      <c r="J211" s="18" t="s">
        <v>23</v>
      </c>
      <c r="K211" s="19"/>
    </row>
    <row r="212" ht="24.75" customHeight="1">
      <c r="A212" s="17">
        <v>45938.5434375</v>
      </c>
      <c r="B212" s="18" t="s">
        <v>23</v>
      </c>
      <c r="C212" s="18" t="s">
        <v>807</v>
      </c>
      <c r="D212" s="18">
        <v>1.047395511E9</v>
      </c>
      <c r="E212" s="18" t="s">
        <v>808</v>
      </c>
      <c r="F212" s="18" t="s">
        <v>809</v>
      </c>
      <c r="G212" s="18" t="s">
        <v>810</v>
      </c>
      <c r="H212" s="18">
        <v>3.156222795E9</v>
      </c>
      <c r="I212" s="18" t="s">
        <v>802</v>
      </c>
      <c r="J212" s="18" t="s">
        <v>23</v>
      </c>
      <c r="K212" s="19"/>
    </row>
    <row r="213" ht="24.75" customHeight="1">
      <c r="A213" s="17">
        <v>45938.551145833335</v>
      </c>
      <c r="B213" s="18" t="s">
        <v>23</v>
      </c>
      <c r="C213" s="18" t="s">
        <v>811</v>
      </c>
      <c r="D213" s="18">
        <v>4.5592264E7</v>
      </c>
      <c r="E213" s="18" t="s">
        <v>812</v>
      </c>
      <c r="F213" s="18" t="s">
        <v>466</v>
      </c>
      <c r="G213" s="18" t="s">
        <v>813</v>
      </c>
      <c r="H213" s="18" t="s">
        <v>814</v>
      </c>
      <c r="I213" s="18" t="s">
        <v>815</v>
      </c>
      <c r="J213" s="18" t="s">
        <v>23</v>
      </c>
      <c r="K213" s="19"/>
    </row>
    <row r="214" ht="24.75" customHeight="1">
      <c r="A214" s="17">
        <v>45938.555081018516</v>
      </c>
      <c r="B214" s="18" t="s">
        <v>23</v>
      </c>
      <c r="C214" s="18" t="s">
        <v>816</v>
      </c>
      <c r="D214" s="18" t="s">
        <v>817</v>
      </c>
      <c r="E214" s="18" t="s">
        <v>818</v>
      </c>
      <c r="F214" s="18" t="s">
        <v>466</v>
      </c>
      <c r="G214" s="18" t="s">
        <v>819</v>
      </c>
      <c r="H214" s="18">
        <v>3.106647385E9</v>
      </c>
      <c r="I214" s="18" t="s">
        <v>820</v>
      </c>
      <c r="J214" s="18" t="s">
        <v>23</v>
      </c>
      <c r="K214" s="19"/>
    </row>
    <row r="215" ht="24.75" customHeight="1">
      <c r="A215" s="17">
        <v>45938.58528935185</v>
      </c>
      <c r="B215" s="18" t="s">
        <v>23</v>
      </c>
      <c r="C215" s="18" t="s">
        <v>821</v>
      </c>
      <c r="D215" s="18">
        <v>3.057873E7</v>
      </c>
      <c r="E215" s="18" t="s">
        <v>822</v>
      </c>
      <c r="F215" s="18" t="s">
        <v>278</v>
      </c>
      <c r="G215" s="18" t="s">
        <v>823</v>
      </c>
      <c r="H215" s="18">
        <v>3.012485387E9</v>
      </c>
      <c r="I215" s="18" t="s">
        <v>802</v>
      </c>
      <c r="J215" s="18" t="s">
        <v>23</v>
      </c>
      <c r="K215" s="19"/>
    </row>
    <row r="216" ht="24.75" customHeight="1">
      <c r="A216" s="17">
        <v>45938.591840277775</v>
      </c>
      <c r="B216" s="18" t="s">
        <v>23</v>
      </c>
      <c r="C216" s="18" t="s">
        <v>824</v>
      </c>
      <c r="D216" s="18">
        <v>3.3101721E7</v>
      </c>
      <c r="E216" s="18" t="s">
        <v>825</v>
      </c>
      <c r="F216" s="18" t="s">
        <v>278</v>
      </c>
      <c r="G216" s="18" t="s">
        <v>826</v>
      </c>
      <c r="H216" s="18">
        <v>3.116548106E9</v>
      </c>
      <c r="I216" s="18" t="s">
        <v>827</v>
      </c>
      <c r="J216" s="18" t="s">
        <v>23</v>
      </c>
      <c r="K216" s="19"/>
    </row>
    <row r="217" ht="24.75" customHeight="1">
      <c r="A217" s="17">
        <v>45938.60282407407</v>
      </c>
      <c r="B217" s="18" t="s">
        <v>23</v>
      </c>
      <c r="C217" s="18" t="s">
        <v>828</v>
      </c>
      <c r="D217" s="18">
        <v>1.015428467E9</v>
      </c>
      <c r="E217" s="18" t="s">
        <v>829</v>
      </c>
      <c r="F217" s="18" t="s">
        <v>830</v>
      </c>
      <c r="G217" s="18" t="s">
        <v>831</v>
      </c>
      <c r="H217" s="18">
        <v>3.183640339E9</v>
      </c>
      <c r="I217" s="18" t="s">
        <v>28</v>
      </c>
      <c r="J217" s="18" t="s">
        <v>23</v>
      </c>
      <c r="K217" s="19"/>
    </row>
    <row r="218" ht="24.75" customHeight="1">
      <c r="A218" s="17">
        <v>45938.629907407405</v>
      </c>
      <c r="B218" s="18" t="s">
        <v>23</v>
      </c>
      <c r="C218" s="18" t="s">
        <v>832</v>
      </c>
      <c r="D218" s="18" t="s">
        <v>833</v>
      </c>
      <c r="E218" s="18" t="s">
        <v>834</v>
      </c>
      <c r="F218" s="18" t="s">
        <v>835</v>
      </c>
      <c r="G218" s="18" t="s">
        <v>836</v>
      </c>
      <c r="H218" s="18">
        <v>3.157314915E9</v>
      </c>
      <c r="I218" s="18" t="s">
        <v>802</v>
      </c>
      <c r="J218" s="18" t="s">
        <v>23</v>
      </c>
      <c r="K218" s="19"/>
    </row>
    <row r="219" ht="24.75" customHeight="1">
      <c r="A219" s="17">
        <v>45938.63353009259</v>
      </c>
      <c r="B219" s="18" t="s">
        <v>23</v>
      </c>
      <c r="C219" s="18" t="s">
        <v>399</v>
      </c>
      <c r="D219" s="18">
        <v>6835361.0</v>
      </c>
      <c r="E219" s="18" t="s">
        <v>35</v>
      </c>
      <c r="F219" s="18" t="s">
        <v>183</v>
      </c>
      <c r="G219" s="18" t="s">
        <v>400</v>
      </c>
      <c r="H219" s="18">
        <v>6.0524677E7</v>
      </c>
      <c r="I219" s="18" t="s">
        <v>401</v>
      </c>
      <c r="J219" s="18" t="s">
        <v>23</v>
      </c>
      <c r="K219" s="19"/>
    </row>
    <row r="220" ht="24.75" customHeight="1">
      <c r="A220" s="17">
        <v>45938.63377314815</v>
      </c>
      <c r="B220" s="18" t="s">
        <v>23</v>
      </c>
      <c r="C220" s="18" t="s">
        <v>837</v>
      </c>
      <c r="D220" s="18">
        <v>1.072262023E9</v>
      </c>
      <c r="E220" s="18" t="s">
        <v>838</v>
      </c>
      <c r="F220" s="18" t="s">
        <v>839</v>
      </c>
      <c r="G220" s="18" t="s">
        <v>840</v>
      </c>
      <c r="H220" s="18">
        <v>3.135212748E9</v>
      </c>
      <c r="I220" s="18" t="s">
        <v>802</v>
      </c>
      <c r="J220" s="18" t="s">
        <v>23</v>
      </c>
      <c r="K220" s="19"/>
    </row>
    <row r="221" ht="24.75" customHeight="1">
      <c r="A221" s="17">
        <v>45938.63878472222</v>
      </c>
      <c r="B221" s="18" t="s">
        <v>23</v>
      </c>
      <c r="C221" s="18" t="s">
        <v>841</v>
      </c>
      <c r="D221" s="18">
        <v>4.5593764E7</v>
      </c>
      <c r="E221" s="18" t="s">
        <v>842</v>
      </c>
      <c r="F221" s="18" t="s">
        <v>809</v>
      </c>
      <c r="G221" s="18" t="s">
        <v>843</v>
      </c>
      <c r="H221" s="18">
        <v>3.105462529E9</v>
      </c>
      <c r="I221" s="18" t="s">
        <v>844</v>
      </c>
      <c r="J221" s="18" t="s">
        <v>23</v>
      </c>
      <c r="K221" s="19"/>
    </row>
    <row r="222" ht="24.75" customHeight="1">
      <c r="A222" s="17">
        <v>45938.64813657408</v>
      </c>
      <c r="B222" s="18" t="s">
        <v>23</v>
      </c>
      <c r="C222" s="18" t="s">
        <v>845</v>
      </c>
      <c r="D222" s="18" t="s">
        <v>154</v>
      </c>
      <c r="E222" s="18" t="s">
        <v>155</v>
      </c>
      <c r="F222" s="18" t="s">
        <v>156</v>
      </c>
      <c r="G222" s="18" t="s">
        <v>846</v>
      </c>
      <c r="H222" s="18">
        <v>3.228451582E9</v>
      </c>
      <c r="I222" s="18" t="s">
        <v>28</v>
      </c>
      <c r="J222" s="18" t="s">
        <v>23</v>
      </c>
      <c r="K222" s="19"/>
    </row>
    <row r="223" ht="24.75" customHeight="1">
      <c r="A223" s="17">
        <v>45938.71255787037</v>
      </c>
      <c r="B223" s="18" t="s">
        <v>23</v>
      </c>
      <c r="C223" s="18" t="s">
        <v>847</v>
      </c>
      <c r="D223" s="18" t="s">
        <v>848</v>
      </c>
      <c r="E223" s="18" t="s">
        <v>849</v>
      </c>
      <c r="F223" s="18" t="s">
        <v>850</v>
      </c>
      <c r="G223" s="18" t="s">
        <v>851</v>
      </c>
      <c r="H223" s="18">
        <v>3.115425077E9</v>
      </c>
      <c r="I223" s="18" t="s">
        <v>852</v>
      </c>
      <c r="J223" s="18" t="s">
        <v>23</v>
      </c>
      <c r="K223" s="19"/>
    </row>
    <row r="224" ht="24.75" customHeight="1">
      <c r="A224" s="17">
        <v>45938.92818287037</v>
      </c>
      <c r="B224" s="18" t="s">
        <v>23</v>
      </c>
      <c r="C224" s="18" t="s">
        <v>853</v>
      </c>
      <c r="D224" s="18" t="s">
        <v>854</v>
      </c>
      <c r="E224" s="18" t="s">
        <v>855</v>
      </c>
      <c r="F224" s="18" t="s">
        <v>281</v>
      </c>
      <c r="G224" s="18" t="s">
        <v>856</v>
      </c>
      <c r="H224" s="19"/>
      <c r="I224" s="18" t="s">
        <v>852</v>
      </c>
      <c r="J224" s="18" t="s">
        <v>23</v>
      </c>
      <c r="K224" s="19"/>
    </row>
    <row r="225" ht="24.75" customHeight="1">
      <c r="A225" s="17">
        <v>45938.938206018516</v>
      </c>
      <c r="B225" s="18" t="s">
        <v>23</v>
      </c>
      <c r="C225" s="18" t="s">
        <v>857</v>
      </c>
      <c r="D225" s="18">
        <v>3.7943845E7</v>
      </c>
      <c r="E225" s="18" t="s">
        <v>858</v>
      </c>
      <c r="F225" s="18" t="s">
        <v>281</v>
      </c>
      <c r="G225" s="18" t="s">
        <v>859</v>
      </c>
      <c r="H225" s="18">
        <v>3.196129077E9</v>
      </c>
      <c r="I225" s="18" t="s">
        <v>852</v>
      </c>
      <c r="J225" s="18" t="s">
        <v>23</v>
      </c>
      <c r="K225" s="19"/>
    </row>
    <row r="226" ht="24.75" customHeight="1">
      <c r="A226" s="17">
        <v>45938.9687037037</v>
      </c>
      <c r="B226" s="18" t="s">
        <v>23</v>
      </c>
      <c r="C226" s="18" t="s">
        <v>447</v>
      </c>
      <c r="D226" s="18">
        <v>5.2854235E7</v>
      </c>
      <c r="E226" s="18" t="s">
        <v>35</v>
      </c>
      <c r="F226" s="18" t="s">
        <v>429</v>
      </c>
      <c r="G226" s="18" t="s">
        <v>860</v>
      </c>
      <c r="H226" s="18">
        <v>3.248404132E9</v>
      </c>
      <c r="I226" s="18" t="s">
        <v>28</v>
      </c>
      <c r="J226" s="18" t="s">
        <v>23</v>
      </c>
      <c r="K226" s="19"/>
    </row>
    <row r="227" ht="24.75" customHeight="1">
      <c r="A227" s="17">
        <v>45939.388032407405</v>
      </c>
      <c r="B227" s="18" t="s">
        <v>23</v>
      </c>
      <c r="C227" s="18" t="s">
        <v>861</v>
      </c>
      <c r="D227" s="18" t="s">
        <v>862</v>
      </c>
      <c r="E227" s="18" t="s">
        <v>863</v>
      </c>
      <c r="F227" s="18" t="s">
        <v>864</v>
      </c>
      <c r="G227" s="18" t="s">
        <v>865</v>
      </c>
      <c r="H227" s="18">
        <v>3.103190487E9</v>
      </c>
      <c r="I227" s="18" t="s">
        <v>866</v>
      </c>
      <c r="J227" s="18" t="s">
        <v>23</v>
      </c>
      <c r="K227" s="19"/>
    </row>
    <row r="228" ht="24.75" customHeight="1">
      <c r="A228" s="17">
        <v>45939.61523148148</v>
      </c>
      <c r="B228" s="18" t="s">
        <v>23</v>
      </c>
      <c r="C228" s="18" t="s">
        <v>867</v>
      </c>
      <c r="D228" s="18" t="s">
        <v>868</v>
      </c>
      <c r="E228" s="18" t="s">
        <v>869</v>
      </c>
      <c r="F228" s="18" t="s">
        <v>416</v>
      </c>
      <c r="G228" s="18" t="s">
        <v>870</v>
      </c>
      <c r="H228" s="18">
        <v>3.207097607E9</v>
      </c>
      <c r="I228" s="18" t="s">
        <v>793</v>
      </c>
      <c r="J228" s="18" t="s">
        <v>23</v>
      </c>
      <c r="K228" s="19"/>
    </row>
    <row r="229" ht="24.75" customHeight="1">
      <c r="A229" s="17">
        <v>45943.848969907405</v>
      </c>
      <c r="B229" s="18" t="s">
        <v>23</v>
      </c>
      <c r="C229" s="18" t="s">
        <v>871</v>
      </c>
      <c r="D229" s="18">
        <v>1.001097022E9</v>
      </c>
      <c r="E229" s="18" t="s">
        <v>35</v>
      </c>
      <c r="F229" s="18" t="s">
        <v>416</v>
      </c>
      <c r="G229" s="18" t="s">
        <v>872</v>
      </c>
      <c r="H229" s="18">
        <v>3.233973245E9</v>
      </c>
      <c r="I229" s="18" t="s">
        <v>873</v>
      </c>
      <c r="J229" s="18" t="s">
        <v>23</v>
      </c>
      <c r="K229" s="19"/>
    </row>
    <row r="230" ht="24.75" customHeight="1">
      <c r="A230" s="23">
        <v>45952.648888888885</v>
      </c>
      <c r="B230" s="4" t="s">
        <v>23</v>
      </c>
      <c r="C230" s="4" t="s">
        <v>874</v>
      </c>
      <c r="D230" s="4" t="s">
        <v>875</v>
      </c>
      <c r="E230" s="4" t="s">
        <v>35</v>
      </c>
      <c r="F230" s="4" t="s">
        <v>876</v>
      </c>
      <c r="G230" s="4" t="s">
        <v>877</v>
      </c>
      <c r="H230" s="4">
        <v>3.005278037E9</v>
      </c>
      <c r="I230" s="4" t="s">
        <v>802</v>
      </c>
      <c r="J230" s="4" t="s">
        <v>23</v>
      </c>
      <c r="K230" s="8"/>
    </row>
    <row r="231" ht="24.75" customHeight="1">
      <c r="A231" s="23">
        <v>45952.64969907407</v>
      </c>
      <c r="B231" s="4" t="s">
        <v>23</v>
      </c>
      <c r="C231" s="4" t="s">
        <v>878</v>
      </c>
      <c r="D231" s="4" t="s">
        <v>879</v>
      </c>
      <c r="E231" s="4" t="s">
        <v>880</v>
      </c>
      <c r="F231" s="4" t="s">
        <v>881</v>
      </c>
      <c r="G231" s="4" t="s">
        <v>882</v>
      </c>
      <c r="H231" s="4">
        <v>3.132559952E9</v>
      </c>
      <c r="I231" s="4" t="s">
        <v>28</v>
      </c>
      <c r="J231" s="4" t="s">
        <v>23</v>
      </c>
      <c r="K231" s="8"/>
    </row>
    <row r="232" ht="24.75" customHeight="1">
      <c r="A232" s="23">
        <v>45952.6508912037</v>
      </c>
      <c r="B232" s="4" t="s">
        <v>23</v>
      </c>
      <c r="C232" s="4" t="s">
        <v>883</v>
      </c>
      <c r="D232" s="4">
        <v>1.19352339E9</v>
      </c>
      <c r="E232" s="4" t="s">
        <v>35</v>
      </c>
      <c r="F232" s="4" t="s">
        <v>884</v>
      </c>
      <c r="G232" s="4" t="s">
        <v>885</v>
      </c>
      <c r="H232" s="8"/>
      <c r="I232" s="4" t="s">
        <v>28</v>
      </c>
      <c r="J232" s="4" t="s">
        <v>23</v>
      </c>
      <c r="K232" s="8"/>
    </row>
    <row r="233" ht="24.75" customHeight="1">
      <c r="A233" s="23">
        <v>45952.65490740741</v>
      </c>
      <c r="B233" s="4" t="s">
        <v>23</v>
      </c>
      <c r="C233" s="4" t="s">
        <v>886</v>
      </c>
      <c r="D233" s="4" t="s">
        <v>887</v>
      </c>
      <c r="E233" s="4" t="s">
        <v>888</v>
      </c>
      <c r="F233" s="4" t="s">
        <v>281</v>
      </c>
      <c r="G233" s="4" t="s">
        <v>889</v>
      </c>
      <c r="H233" s="8"/>
      <c r="I233" s="4" t="s">
        <v>247</v>
      </c>
      <c r="J233" s="4" t="s">
        <v>23</v>
      </c>
      <c r="K233" s="8"/>
    </row>
    <row r="234" ht="24.75" customHeight="1">
      <c r="A234" s="23">
        <v>45952.68383101852</v>
      </c>
      <c r="B234" s="4" t="s">
        <v>23</v>
      </c>
      <c r="C234" s="4" t="s">
        <v>890</v>
      </c>
      <c r="D234" s="4" t="s">
        <v>891</v>
      </c>
      <c r="E234" s="4" t="s">
        <v>35</v>
      </c>
      <c r="F234" s="4" t="s">
        <v>734</v>
      </c>
      <c r="G234" s="4" t="s">
        <v>892</v>
      </c>
      <c r="H234" s="4">
        <v>3.204676912E9</v>
      </c>
      <c r="I234" s="4" t="s">
        <v>28</v>
      </c>
      <c r="J234" s="4" t="s">
        <v>23</v>
      </c>
      <c r="K234" s="8"/>
    </row>
    <row r="235" ht="24.75" customHeight="1">
      <c r="A235" s="23">
        <v>45952.689467592594</v>
      </c>
      <c r="B235" s="4" t="s">
        <v>23</v>
      </c>
      <c r="C235" s="4" t="s">
        <v>893</v>
      </c>
      <c r="D235" s="4">
        <v>5.2354943E7</v>
      </c>
      <c r="E235" s="4" t="s">
        <v>35</v>
      </c>
      <c r="F235" s="4" t="s">
        <v>35</v>
      </c>
      <c r="G235" s="4" t="s">
        <v>894</v>
      </c>
      <c r="H235" s="8"/>
      <c r="I235" s="4" t="s">
        <v>28</v>
      </c>
      <c r="J235" s="4" t="s">
        <v>23</v>
      </c>
      <c r="K235" s="8"/>
    </row>
    <row r="236" ht="24.75" customHeight="1">
      <c r="A236" s="23">
        <v>45952.69290509259</v>
      </c>
      <c r="B236" s="4" t="s">
        <v>23</v>
      </c>
      <c r="C236" s="4" t="s">
        <v>895</v>
      </c>
      <c r="D236" s="4" t="s">
        <v>896</v>
      </c>
      <c r="E236" s="4" t="s">
        <v>35</v>
      </c>
      <c r="F236" s="4" t="s">
        <v>897</v>
      </c>
      <c r="G236" s="4" t="s">
        <v>898</v>
      </c>
      <c r="H236" s="4">
        <v>3.015679135E9</v>
      </c>
      <c r="I236" s="4" t="s">
        <v>28</v>
      </c>
      <c r="J236" s="4" t="s">
        <v>23</v>
      </c>
      <c r="K236" s="8"/>
    </row>
    <row r="237" ht="24.75" customHeight="1">
      <c r="A237" s="23">
        <v>45952.69429398148</v>
      </c>
      <c r="B237" s="4" t="s">
        <v>23</v>
      </c>
      <c r="C237" s="4" t="s">
        <v>899</v>
      </c>
      <c r="D237" s="4" t="s">
        <v>900</v>
      </c>
      <c r="E237" s="4" t="s">
        <v>255</v>
      </c>
      <c r="F237" s="4" t="s">
        <v>97</v>
      </c>
      <c r="G237" s="4" t="s">
        <v>303</v>
      </c>
      <c r="H237" s="4">
        <v>3.135949478E9</v>
      </c>
      <c r="I237" s="4" t="s">
        <v>28</v>
      </c>
      <c r="J237" s="4" t="s">
        <v>23</v>
      </c>
      <c r="K237" s="8"/>
    </row>
    <row r="238" ht="24.75" customHeight="1">
      <c r="A238" s="23">
        <v>45952.70199074074</v>
      </c>
      <c r="B238" s="4" t="s">
        <v>23</v>
      </c>
      <c r="C238" s="4" t="s">
        <v>901</v>
      </c>
      <c r="D238" s="4" t="s">
        <v>902</v>
      </c>
      <c r="E238" s="4" t="s">
        <v>903</v>
      </c>
      <c r="F238" s="4" t="s">
        <v>904</v>
      </c>
      <c r="G238" s="4" t="s">
        <v>905</v>
      </c>
      <c r="H238" s="4">
        <v>3.15782785E9</v>
      </c>
      <c r="I238" s="4" t="s">
        <v>28</v>
      </c>
      <c r="J238" s="4" t="s">
        <v>23</v>
      </c>
      <c r="K238" s="8"/>
    </row>
    <row r="239" ht="24.75" customHeight="1">
      <c r="A239" s="23">
        <v>45952.770625</v>
      </c>
      <c r="B239" s="4" t="s">
        <v>23</v>
      </c>
      <c r="C239" s="4" t="s">
        <v>906</v>
      </c>
      <c r="D239" s="4" t="s">
        <v>907</v>
      </c>
      <c r="E239" s="4" t="s">
        <v>908</v>
      </c>
      <c r="F239" s="4" t="s">
        <v>909</v>
      </c>
      <c r="G239" s="4" t="s">
        <v>910</v>
      </c>
      <c r="H239" s="4">
        <v>3.152657072E9</v>
      </c>
      <c r="I239" s="4" t="s">
        <v>28</v>
      </c>
      <c r="J239" s="4" t="s">
        <v>23</v>
      </c>
      <c r="K239" s="8"/>
    </row>
    <row r="240" ht="24.75" customHeight="1">
      <c r="A240" s="23">
        <v>45952.81873842593</v>
      </c>
      <c r="B240" s="4" t="s">
        <v>23</v>
      </c>
      <c r="C240" s="4" t="s">
        <v>911</v>
      </c>
      <c r="D240" s="4" t="s">
        <v>912</v>
      </c>
      <c r="E240" s="4" t="s">
        <v>913</v>
      </c>
      <c r="F240" s="4" t="s">
        <v>914</v>
      </c>
      <c r="G240" s="4" t="s">
        <v>915</v>
      </c>
      <c r="H240" s="4">
        <v>3.18521633E9</v>
      </c>
      <c r="I240" s="4" t="s">
        <v>28</v>
      </c>
      <c r="J240" s="4" t="s">
        <v>23</v>
      </c>
      <c r="K240" s="8"/>
    </row>
    <row r="241" ht="24.75" customHeight="1">
      <c r="A241" s="23">
        <v>45952.89959490741</v>
      </c>
      <c r="B241" s="4" t="s">
        <v>23</v>
      </c>
      <c r="C241" s="4" t="s">
        <v>916</v>
      </c>
      <c r="D241" s="4">
        <v>1.024556198E9</v>
      </c>
      <c r="E241" s="4" t="s">
        <v>35</v>
      </c>
      <c r="F241" s="8"/>
      <c r="G241" s="4" t="s">
        <v>917</v>
      </c>
      <c r="H241" s="4">
        <v>3.227265699E9</v>
      </c>
      <c r="I241" s="4" t="s">
        <v>28</v>
      </c>
      <c r="J241" s="4" t="s">
        <v>23</v>
      </c>
      <c r="K241" s="8"/>
    </row>
    <row r="242" ht="24.75" customHeight="1">
      <c r="A242" s="23">
        <v>45952.949421296296</v>
      </c>
      <c r="B242" s="4" t="s">
        <v>23</v>
      </c>
      <c r="C242" s="4" t="s">
        <v>918</v>
      </c>
      <c r="D242" s="4" t="s">
        <v>604</v>
      </c>
      <c r="E242" s="4" t="s">
        <v>919</v>
      </c>
      <c r="F242" s="4" t="s">
        <v>920</v>
      </c>
      <c r="G242" s="4" t="s">
        <v>921</v>
      </c>
      <c r="H242" s="4">
        <v>5.526904183E9</v>
      </c>
      <c r="I242" s="4" t="s">
        <v>922</v>
      </c>
      <c r="J242" s="4" t="s">
        <v>23</v>
      </c>
      <c r="K242" s="8"/>
    </row>
    <row r="243" ht="24.75" customHeight="1">
      <c r="A243" s="23">
        <v>45953.32481481481</v>
      </c>
      <c r="B243" s="4" t="s">
        <v>23</v>
      </c>
      <c r="C243" s="4" t="s">
        <v>923</v>
      </c>
      <c r="D243" s="4" t="s">
        <v>924</v>
      </c>
      <c r="E243" s="4" t="s">
        <v>925</v>
      </c>
      <c r="F243" s="4" t="s">
        <v>926</v>
      </c>
      <c r="G243" s="4" t="s">
        <v>927</v>
      </c>
      <c r="H243" s="4">
        <v>3.114410348E9</v>
      </c>
      <c r="I243" s="4" t="s">
        <v>28</v>
      </c>
      <c r="J243" s="4" t="s">
        <v>23</v>
      </c>
      <c r="K243" s="8"/>
    </row>
    <row r="244" ht="24.75" customHeight="1">
      <c r="A244" s="23">
        <v>45953.33231481481</v>
      </c>
      <c r="B244" s="4" t="s">
        <v>23</v>
      </c>
      <c r="C244" s="4" t="s">
        <v>928</v>
      </c>
      <c r="D244" s="4" t="s">
        <v>929</v>
      </c>
      <c r="E244" s="4" t="s">
        <v>35</v>
      </c>
      <c r="F244" s="4" t="s">
        <v>930</v>
      </c>
      <c r="G244" s="4" t="s">
        <v>931</v>
      </c>
      <c r="H244" s="8"/>
      <c r="I244" s="4" t="s">
        <v>932</v>
      </c>
      <c r="J244" s="4" t="s">
        <v>23</v>
      </c>
      <c r="K244" s="8"/>
    </row>
    <row r="245" ht="24.75" customHeight="1">
      <c r="A245" s="23">
        <v>45953.336805555555</v>
      </c>
      <c r="B245" s="4" t="s">
        <v>23</v>
      </c>
      <c r="C245" s="4" t="s">
        <v>933</v>
      </c>
      <c r="D245" s="4">
        <v>1.030616901E9</v>
      </c>
      <c r="E245" s="4" t="s">
        <v>934</v>
      </c>
      <c r="F245" s="4" t="s">
        <v>935</v>
      </c>
      <c r="G245" s="4" t="s">
        <v>936</v>
      </c>
      <c r="H245" s="4">
        <v>3.14558754E9</v>
      </c>
      <c r="I245" s="4" t="s">
        <v>28</v>
      </c>
      <c r="J245" s="4" t="s">
        <v>23</v>
      </c>
      <c r="K245" s="8"/>
    </row>
    <row r="246" ht="24.75" customHeight="1">
      <c r="A246" s="23">
        <v>45953.45377314815</v>
      </c>
      <c r="B246" s="4" t="s">
        <v>23</v>
      </c>
      <c r="C246" s="4" t="s">
        <v>672</v>
      </c>
      <c r="D246" s="4" t="s">
        <v>937</v>
      </c>
      <c r="E246" s="4" t="s">
        <v>673</v>
      </c>
      <c r="F246" s="4" t="s">
        <v>674</v>
      </c>
      <c r="G246" s="4" t="s">
        <v>675</v>
      </c>
      <c r="H246" s="4">
        <v>3.155195601E9</v>
      </c>
      <c r="I246" s="4" t="s">
        <v>28</v>
      </c>
      <c r="J246" s="4" t="s">
        <v>23</v>
      </c>
      <c r="K246" s="8"/>
    </row>
    <row r="247" ht="24.75" customHeight="1">
      <c r="A247" s="23">
        <v>45953.45458333333</v>
      </c>
      <c r="B247" s="4" t="s">
        <v>23</v>
      </c>
      <c r="C247" s="4" t="s">
        <v>114</v>
      </c>
      <c r="D247" s="4" t="s">
        <v>938</v>
      </c>
      <c r="E247" s="4" t="s">
        <v>35</v>
      </c>
      <c r="F247" s="8"/>
      <c r="G247" s="4" t="s">
        <v>117</v>
      </c>
      <c r="H247" s="8"/>
      <c r="I247" s="4" t="s">
        <v>28</v>
      </c>
      <c r="J247" s="4" t="s">
        <v>23</v>
      </c>
      <c r="K247" s="8"/>
    </row>
    <row r="248" ht="24.75" customHeight="1">
      <c r="A248" s="23">
        <v>45953.458344907405</v>
      </c>
      <c r="B248" s="4" t="s">
        <v>23</v>
      </c>
      <c r="C248" s="4" t="s">
        <v>939</v>
      </c>
      <c r="D248" s="4" t="s">
        <v>940</v>
      </c>
      <c r="E248" s="4" t="s">
        <v>941</v>
      </c>
      <c r="F248" s="4" t="s">
        <v>555</v>
      </c>
      <c r="G248" s="4" t="s">
        <v>942</v>
      </c>
      <c r="H248" s="4">
        <v>3.208463396E9</v>
      </c>
      <c r="I248" s="4" t="s">
        <v>28</v>
      </c>
      <c r="J248" s="4" t="s">
        <v>23</v>
      </c>
      <c r="K248" s="8"/>
    </row>
    <row r="249" ht="24.75" customHeight="1">
      <c r="A249" s="23">
        <v>45953.45979166667</v>
      </c>
      <c r="B249" s="4" t="s">
        <v>23</v>
      </c>
      <c r="C249" s="4" t="s">
        <v>943</v>
      </c>
      <c r="D249" s="4" t="s">
        <v>944</v>
      </c>
      <c r="E249" s="4" t="s">
        <v>945</v>
      </c>
      <c r="F249" s="4" t="s">
        <v>946</v>
      </c>
      <c r="G249" s="4" t="s">
        <v>947</v>
      </c>
      <c r="H249" s="4">
        <v>3.176542025E9</v>
      </c>
      <c r="I249" s="4" t="s">
        <v>28</v>
      </c>
      <c r="J249" s="4" t="s">
        <v>23</v>
      </c>
      <c r="K249" s="8"/>
    </row>
    <row r="250" ht="24.75" customHeight="1">
      <c r="A250" s="23">
        <v>45953.46053240741</v>
      </c>
      <c r="B250" s="4" t="s">
        <v>23</v>
      </c>
      <c r="C250" s="4" t="s">
        <v>948</v>
      </c>
      <c r="D250" s="4" t="s">
        <v>949</v>
      </c>
      <c r="E250" s="4" t="s">
        <v>950</v>
      </c>
      <c r="F250" s="4" t="s">
        <v>951</v>
      </c>
      <c r="G250" s="4" t="s">
        <v>952</v>
      </c>
      <c r="H250" s="4">
        <v>3.024588644E9</v>
      </c>
      <c r="I250" s="4" t="s">
        <v>28</v>
      </c>
      <c r="J250" s="4" t="s">
        <v>23</v>
      </c>
      <c r="K250" s="8"/>
    </row>
    <row r="251" ht="24.75" customHeight="1">
      <c r="A251" s="23">
        <v>45953.46103009259</v>
      </c>
      <c r="B251" s="4" t="s">
        <v>23</v>
      </c>
      <c r="C251" s="4" t="s">
        <v>953</v>
      </c>
      <c r="D251" s="4">
        <v>1.073508456E9</v>
      </c>
      <c r="E251" s="4" t="s">
        <v>954</v>
      </c>
      <c r="F251" s="4" t="s">
        <v>955</v>
      </c>
      <c r="G251" s="4" t="s">
        <v>956</v>
      </c>
      <c r="H251" s="4">
        <v>3.133766318E9</v>
      </c>
      <c r="I251" s="4" t="s">
        <v>28</v>
      </c>
      <c r="J251" s="4" t="s">
        <v>23</v>
      </c>
      <c r="K251" s="8"/>
    </row>
    <row r="252" ht="24.75" customHeight="1">
      <c r="A252" s="23">
        <v>45953.46108796296</v>
      </c>
      <c r="B252" s="4" t="s">
        <v>23</v>
      </c>
      <c r="C252" s="4" t="s">
        <v>620</v>
      </c>
      <c r="D252" s="4" t="s">
        <v>621</v>
      </c>
      <c r="E252" s="4" t="s">
        <v>622</v>
      </c>
      <c r="F252" s="4" t="s">
        <v>623</v>
      </c>
      <c r="G252" s="4" t="s">
        <v>624</v>
      </c>
      <c r="H252" s="4">
        <v>3.118638798E9</v>
      </c>
      <c r="I252" s="4" t="s">
        <v>28</v>
      </c>
      <c r="J252" s="4" t="s">
        <v>23</v>
      </c>
      <c r="K252" s="8"/>
    </row>
    <row r="253" ht="24.75" customHeight="1">
      <c r="A253" s="23">
        <v>45953.46270833333</v>
      </c>
      <c r="B253" s="4" t="s">
        <v>23</v>
      </c>
      <c r="C253" s="4" t="s">
        <v>957</v>
      </c>
      <c r="D253" s="4">
        <v>3.3366989E7</v>
      </c>
      <c r="E253" s="4" t="s">
        <v>35</v>
      </c>
      <c r="F253" s="4" t="s">
        <v>97</v>
      </c>
      <c r="G253" s="4">
        <v>3.142850446E9</v>
      </c>
      <c r="H253" s="4">
        <v>3.142850446E9</v>
      </c>
      <c r="I253" s="4" t="s">
        <v>28</v>
      </c>
      <c r="J253" s="4" t="s">
        <v>23</v>
      </c>
      <c r="K253" s="8"/>
    </row>
    <row r="254" ht="24.75" customHeight="1">
      <c r="A254" s="23">
        <v>45953.46314814815</v>
      </c>
      <c r="B254" s="4" t="s">
        <v>23</v>
      </c>
      <c r="C254" s="4" t="s">
        <v>958</v>
      </c>
      <c r="D254" s="4">
        <v>7.9823013E7</v>
      </c>
      <c r="E254" s="4" t="s">
        <v>959</v>
      </c>
      <c r="F254" s="4" t="s">
        <v>960</v>
      </c>
      <c r="G254" s="4" t="s">
        <v>961</v>
      </c>
      <c r="H254" s="4">
        <v>3.009774279E9</v>
      </c>
      <c r="I254" s="4" t="s">
        <v>28</v>
      </c>
      <c r="J254" s="4" t="s">
        <v>23</v>
      </c>
      <c r="K254" s="8"/>
    </row>
    <row r="255" ht="24.75" customHeight="1">
      <c r="A255" s="23">
        <v>45953.465150462966</v>
      </c>
      <c r="B255" s="4" t="s">
        <v>23</v>
      </c>
      <c r="C255" s="4" t="s">
        <v>962</v>
      </c>
      <c r="D255" s="4" t="s">
        <v>963</v>
      </c>
      <c r="E255" s="4" t="s">
        <v>964</v>
      </c>
      <c r="F255" s="4" t="s">
        <v>965</v>
      </c>
      <c r="G255" s="4" t="s">
        <v>966</v>
      </c>
      <c r="H255" s="4">
        <v>3.204995502E9</v>
      </c>
      <c r="I255" s="4" t="s">
        <v>28</v>
      </c>
      <c r="J255" s="4" t="s">
        <v>23</v>
      </c>
      <c r="K255" s="8"/>
    </row>
    <row r="256" ht="24.75" customHeight="1">
      <c r="A256" s="23">
        <v>45953.46591435185</v>
      </c>
      <c r="B256" s="4" t="s">
        <v>23</v>
      </c>
      <c r="C256" s="4" t="s">
        <v>967</v>
      </c>
      <c r="D256" s="4">
        <v>2.00371051E8</v>
      </c>
      <c r="E256" s="4" t="s">
        <v>968</v>
      </c>
      <c r="F256" s="4" t="s">
        <v>969</v>
      </c>
      <c r="G256" s="4" t="s">
        <v>970</v>
      </c>
      <c r="H256" s="4">
        <v>3.011269053E9</v>
      </c>
      <c r="I256" s="4" t="s">
        <v>28</v>
      </c>
      <c r="J256" s="4" t="s">
        <v>23</v>
      </c>
      <c r="K256" s="8"/>
    </row>
    <row r="257" ht="24.75" customHeight="1">
      <c r="A257" s="23">
        <v>45953.46790509259</v>
      </c>
      <c r="B257" s="4" t="s">
        <v>23</v>
      </c>
      <c r="C257" s="4" t="s">
        <v>971</v>
      </c>
      <c r="D257" s="4" t="s">
        <v>972</v>
      </c>
      <c r="E257" s="4" t="s">
        <v>973</v>
      </c>
      <c r="F257" s="4" t="s">
        <v>974</v>
      </c>
      <c r="G257" s="4" t="s">
        <v>975</v>
      </c>
      <c r="H257" s="4">
        <v>3.209499319E9</v>
      </c>
      <c r="I257" s="4" t="s">
        <v>28</v>
      </c>
      <c r="J257" s="4" t="s">
        <v>23</v>
      </c>
      <c r="K257" s="8"/>
    </row>
    <row r="258" ht="24.75" customHeight="1">
      <c r="A258" s="23">
        <v>45953.46844907408</v>
      </c>
      <c r="B258" s="4" t="s">
        <v>23</v>
      </c>
      <c r="C258" s="4" t="s">
        <v>976</v>
      </c>
      <c r="D258" s="4" t="s">
        <v>977</v>
      </c>
      <c r="E258" s="4" t="s">
        <v>734</v>
      </c>
      <c r="F258" s="8"/>
      <c r="G258" s="4" t="s">
        <v>978</v>
      </c>
      <c r="H258" s="4">
        <v>3.168464568E9</v>
      </c>
      <c r="I258" s="4" t="s">
        <v>28</v>
      </c>
      <c r="J258" s="4" t="s">
        <v>23</v>
      </c>
      <c r="K258" s="8"/>
    </row>
    <row r="259" ht="24.75" customHeight="1">
      <c r="A259" s="23">
        <v>45953.47143518519</v>
      </c>
      <c r="B259" s="4" t="s">
        <v>23</v>
      </c>
      <c r="C259" s="4" t="s">
        <v>979</v>
      </c>
      <c r="D259" s="4" t="s">
        <v>980</v>
      </c>
      <c r="E259" s="4" t="s">
        <v>981</v>
      </c>
      <c r="F259" s="4" t="s">
        <v>97</v>
      </c>
      <c r="G259" s="4" t="s">
        <v>982</v>
      </c>
      <c r="H259" s="8"/>
      <c r="I259" s="4" t="s">
        <v>28</v>
      </c>
      <c r="J259" s="4" t="s">
        <v>23</v>
      </c>
      <c r="K259" s="8"/>
    </row>
    <row r="260" ht="24.75" customHeight="1">
      <c r="A260" s="23">
        <v>45953.47314814815</v>
      </c>
      <c r="B260" s="4" t="s">
        <v>23</v>
      </c>
      <c r="C260" s="4" t="s">
        <v>983</v>
      </c>
      <c r="D260" s="4">
        <v>1.018435382E9</v>
      </c>
      <c r="E260" s="4" t="s">
        <v>984</v>
      </c>
      <c r="F260" s="4" t="s">
        <v>985</v>
      </c>
      <c r="G260" s="4" t="s">
        <v>986</v>
      </c>
      <c r="H260" s="4">
        <v>3.006805689E9</v>
      </c>
      <c r="I260" s="4" t="s">
        <v>28</v>
      </c>
      <c r="J260" s="4" t="s">
        <v>23</v>
      </c>
      <c r="K260" s="8"/>
    </row>
    <row r="261" ht="24.75" customHeight="1">
      <c r="A261" s="23">
        <v>45953.47377314815</v>
      </c>
      <c r="B261" s="4" t="s">
        <v>23</v>
      </c>
      <c r="C261" s="4" t="s">
        <v>987</v>
      </c>
      <c r="D261" s="4" t="s">
        <v>988</v>
      </c>
      <c r="E261" s="4" t="s">
        <v>989</v>
      </c>
      <c r="F261" s="4" t="s">
        <v>990</v>
      </c>
      <c r="G261" s="4" t="s">
        <v>991</v>
      </c>
      <c r="H261" s="4">
        <v>3.208347304E9</v>
      </c>
      <c r="I261" s="4" t="s">
        <v>28</v>
      </c>
      <c r="J261" s="4" t="s">
        <v>23</v>
      </c>
      <c r="K261" s="8"/>
    </row>
    <row r="262" ht="24.75" customHeight="1">
      <c r="A262" s="23">
        <v>45953.474270833336</v>
      </c>
      <c r="B262" s="4" t="s">
        <v>23</v>
      </c>
      <c r="C262" s="4" t="s">
        <v>992</v>
      </c>
      <c r="D262" s="4">
        <v>1.116665097E9</v>
      </c>
      <c r="E262" s="4" t="s">
        <v>993</v>
      </c>
      <c r="F262" s="4" t="s">
        <v>994</v>
      </c>
      <c r="G262" s="4" t="s">
        <v>995</v>
      </c>
      <c r="H262" s="8"/>
      <c r="I262" s="4" t="s">
        <v>28</v>
      </c>
      <c r="J262" s="4" t="s">
        <v>23</v>
      </c>
      <c r="K262" s="8"/>
    </row>
    <row r="263" ht="24.75" customHeight="1">
      <c r="A263" s="23">
        <v>45953.475381944445</v>
      </c>
      <c r="B263" s="4" t="s">
        <v>23</v>
      </c>
      <c r="C263" s="4" t="s">
        <v>996</v>
      </c>
      <c r="D263" s="4" t="s">
        <v>997</v>
      </c>
      <c r="E263" s="4" t="s">
        <v>998</v>
      </c>
      <c r="F263" s="4" t="s">
        <v>999</v>
      </c>
      <c r="G263" s="4" t="s">
        <v>1000</v>
      </c>
      <c r="H263" s="4">
        <v>3.103566459E9</v>
      </c>
      <c r="I263" s="4" t="s">
        <v>28</v>
      </c>
      <c r="J263" s="4" t="s">
        <v>23</v>
      </c>
      <c r="K263" s="8"/>
    </row>
    <row r="264" ht="24.75" customHeight="1">
      <c r="A264" s="23">
        <v>45953.47584490741</v>
      </c>
      <c r="B264" s="4" t="s">
        <v>23</v>
      </c>
      <c r="C264" s="4" t="s">
        <v>1001</v>
      </c>
      <c r="D264" s="4">
        <v>1.016044848E9</v>
      </c>
      <c r="E264" s="4" t="s">
        <v>1002</v>
      </c>
      <c r="F264" s="4" t="s">
        <v>1003</v>
      </c>
      <c r="G264" s="4" t="s">
        <v>1004</v>
      </c>
      <c r="H264" s="4">
        <v>3.112209179E9</v>
      </c>
      <c r="I264" s="4" t="s">
        <v>28</v>
      </c>
      <c r="J264" s="4" t="s">
        <v>23</v>
      </c>
      <c r="K264" s="8"/>
    </row>
    <row r="265" ht="24.75" customHeight="1">
      <c r="A265" s="23">
        <v>45953.47619212963</v>
      </c>
      <c r="B265" s="4" t="s">
        <v>23</v>
      </c>
      <c r="C265" s="4" t="s">
        <v>1005</v>
      </c>
      <c r="D265" s="4">
        <v>5.2869758E7</v>
      </c>
      <c r="E265" s="4" t="s">
        <v>1006</v>
      </c>
      <c r="F265" s="4" t="s">
        <v>1007</v>
      </c>
      <c r="G265" s="4" t="s">
        <v>1008</v>
      </c>
      <c r="H265" s="4">
        <v>3.16466649E9</v>
      </c>
      <c r="I265" s="4" t="s">
        <v>28</v>
      </c>
      <c r="J265" s="4" t="s">
        <v>23</v>
      </c>
      <c r="K265" s="8"/>
    </row>
    <row r="266" ht="24.75" customHeight="1">
      <c r="A266" s="23">
        <v>45953.47659722222</v>
      </c>
      <c r="B266" s="4" t="s">
        <v>23</v>
      </c>
      <c r="C266" s="4" t="s">
        <v>1009</v>
      </c>
      <c r="D266" s="4">
        <v>1.026558362E9</v>
      </c>
      <c r="E266" s="4" t="s">
        <v>35</v>
      </c>
      <c r="F266" s="4" t="s">
        <v>339</v>
      </c>
      <c r="G266" s="4" t="s">
        <v>1010</v>
      </c>
      <c r="H266" s="4">
        <v>3.21394847E9</v>
      </c>
      <c r="I266" s="4" t="s">
        <v>28</v>
      </c>
      <c r="J266" s="4" t="s">
        <v>23</v>
      </c>
      <c r="K266" s="8"/>
    </row>
    <row r="267" ht="24.75" customHeight="1">
      <c r="A267" s="23">
        <v>45953.477326388886</v>
      </c>
      <c r="B267" s="4" t="s">
        <v>23</v>
      </c>
      <c r="C267" s="4" t="s">
        <v>1011</v>
      </c>
      <c r="D267" s="4" t="s">
        <v>1012</v>
      </c>
      <c r="E267" s="4" t="s">
        <v>1013</v>
      </c>
      <c r="F267" s="4" t="s">
        <v>1014</v>
      </c>
      <c r="G267" s="4" t="s">
        <v>1015</v>
      </c>
      <c r="H267" s="4">
        <v>3.103699127E9</v>
      </c>
      <c r="I267" s="4" t="s">
        <v>28</v>
      </c>
      <c r="J267" s="4" t="s">
        <v>23</v>
      </c>
      <c r="K267" s="8"/>
    </row>
    <row r="268" ht="24.75" customHeight="1">
      <c r="A268" s="23">
        <v>45953.477858796294</v>
      </c>
      <c r="B268" s="4" t="s">
        <v>23</v>
      </c>
      <c r="C268" s="4" t="s">
        <v>1016</v>
      </c>
      <c r="D268" s="4" t="s">
        <v>1017</v>
      </c>
      <c r="E268" s="4" t="s">
        <v>1018</v>
      </c>
      <c r="F268" s="4" t="s">
        <v>1019</v>
      </c>
      <c r="G268" s="4" t="s">
        <v>1020</v>
      </c>
      <c r="H268" s="4">
        <v>3.173009927E9</v>
      </c>
      <c r="I268" s="4" t="s">
        <v>28</v>
      </c>
      <c r="J268" s="4" t="s">
        <v>23</v>
      </c>
      <c r="K268" s="8"/>
    </row>
    <row r="269" ht="24.75" customHeight="1">
      <c r="A269" s="23">
        <v>45953.48180555556</v>
      </c>
      <c r="B269" s="4" t="s">
        <v>23</v>
      </c>
      <c r="C269" s="4" t="s">
        <v>1021</v>
      </c>
      <c r="D269" s="4">
        <v>5.2223197E7</v>
      </c>
      <c r="E269" s="4" t="s">
        <v>993</v>
      </c>
      <c r="F269" s="4" t="s">
        <v>1022</v>
      </c>
      <c r="G269" s="4" t="s">
        <v>1023</v>
      </c>
      <c r="H269" s="4">
        <v>3.166576511E9</v>
      </c>
      <c r="I269" s="4" t="s">
        <v>28</v>
      </c>
      <c r="J269" s="4" t="s">
        <v>23</v>
      </c>
      <c r="K269" s="8"/>
    </row>
    <row r="270" ht="24.75" customHeight="1">
      <c r="A270" s="23">
        <v>45953.48197916667</v>
      </c>
      <c r="B270" s="4" t="s">
        <v>23</v>
      </c>
      <c r="C270" s="4" t="s">
        <v>1024</v>
      </c>
      <c r="D270" s="4" t="s">
        <v>1025</v>
      </c>
      <c r="E270" s="4" t="s">
        <v>1026</v>
      </c>
      <c r="F270" s="4" t="s">
        <v>1027</v>
      </c>
      <c r="G270" s="4" t="s">
        <v>1028</v>
      </c>
      <c r="H270" s="4">
        <v>3.004400752E9</v>
      </c>
      <c r="I270" s="4" t="s">
        <v>28</v>
      </c>
      <c r="J270" s="4" t="s">
        <v>23</v>
      </c>
      <c r="K270" s="8"/>
    </row>
    <row r="271" ht="24.75" customHeight="1">
      <c r="A271" s="23">
        <v>45953.48396990741</v>
      </c>
      <c r="B271" s="4" t="s">
        <v>23</v>
      </c>
      <c r="C271" s="4" t="s">
        <v>1029</v>
      </c>
      <c r="D271" s="4" t="s">
        <v>1030</v>
      </c>
      <c r="E271" s="4" t="s">
        <v>1031</v>
      </c>
      <c r="F271" s="4" t="s">
        <v>946</v>
      </c>
      <c r="G271" s="4" t="s">
        <v>1032</v>
      </c>
      <c r="H271" s="4">
        <v>3.106972387E9</v>
      </c>
      <c r="I271" s="4" t="s">
        <v>28</v>
      </c>
      <c r="J271" s="4" t="s">
        <v>23</v>
      </c>
      <c r="K271" s="8"/>
    </row>
    <row r="272" ht="24.75" customHeight="1">
      <c r="A272" s="23">
        <v>45953.484247685185</v>
      </c>
      <c r="B272" s="4" t="s">
        <v>23</v>
      </c>
      <c r="C272" s="4" t="s">
        <v>1033</v>
      </c>
      <c r="D272" s="4">
        <v>5.2832496E7</v>
      </c>
      <c r="E272" s="4" t="s">
        <v>1034</v>
      </c>
      <c r="F272" s="4" t="s">
        <v>1035</v>
      </c>
      <c r="G272" s="4" t="s">
        <v>1036</v>
      </c>
      <c r="H272" s="4">
        <v>3.103069849E9</v>
      </c>
      <c r="I272" s="4" t="s">
        <v>28</v>
      </c>
      <c r="J272" s="4" t="s">
        <v>23</v>
      </c>
      <c r="K272" s="8"/>
    </row>
    <row r="273" ht="24.75" customHeight="1">
      <c r="A273" s="23">
        <v>45953.487291666665</v>
      </c>
      <c r="B273" s="4" t="s">
        <v>23</v>
      </c>
      <c r="C273" s="4" t="s">
        <v>1037</v>
      </c>
      <c r="D273" s="4" t="s">
        <v>1038</v>
      </c>
      <c r="E273" s="4" t="s">
        <v>1039</v>
      </c>
      <c r="F273" s="4" t="s">
        <v>1040</v>
      </c>
      <c r="G273" s="4" t="s">
        <v>1041</v>
      </c>
      <c r="H273" s="4">
        <v>3.142302841E9</v>
      </c>
      <c r="I273" s="4" t="s">
        <v>28</v>
      </c>
      <c r="J273" s="4" t="s">
        <v>23</v>
      </c>
      <c r="K273" s="8"/>
    </row>
    <row r="274" ht="24.75" customHeight="1">
      <c r="A274" s="23">
        <v>45953.487349537034</v>
      </c>
      <c r="B274" s="4" t="s">
        <v>23</v>
      </c>
      <c r="C274" s="4" t="s">
        <v>1042</v>
      </c>
      <c r="D274" s="4" t="s">
        <v>1043</v>
      </c>
      <c r="E274" s="4" t="s">
        <v>1044</v>
      </c>
      <c r="F274" s="4" t="s">
        <v>1045</v>
      </c>
      <c r="G274" s="4" t="s">
        <v>1046</v>
      </c>
      <c r="H274" s="4">
        <v>3.232297653E9</v>
      </c>
      <c r="I274" s="4" t="s">
        <v>1047</v>
      </c>
      <c r="J274" s="4" t="s">
        <v>23</v>
      </c>
      <c r="K274" s="8"/>
    </row>
    <row r="275" ht="24.75" customHeight="1">
      <c r="A275" s="23">
        <v>45953.487442129626</v>
      </c>
      <c r="B275" s="4" t="s">
        <v>23</v>
      </c>
      <c r="C275" s="4" t="s">
        <v>1048</v>
      </c>
      <c r="D275" s="4">
        <v>1.032402446E9</v>
      </c>
      <c r="E275" s="4" t="s">
        <v>35</v>
      </c>
      <c r="F275" s="8"/>
      <c r="G275" s="4" t="s">
        <v>1049</v>
      </c>
      <c r="H275" s="8"/>
      <c r="I275" s="4" t="s">
        <v>28</v>
      </c>
      <c r="J275" s="4" t="s">
        <v>23</v>
      </c>
      <c r="K275" s="8"/>
    </row>
    <row r="276" ht="24.75" customHeight="1">
      <c r="A276" s="23">
        <v>45953.488854166666</v>
      </c>
      <c r="B276" s="4" t="s">
        <v>23</v>
      </c>
      <c r="C276" s="4" t="s">
        <v>1050</v>
      </c>
      <c r="D276" s="4" t="s">
        <v>1051</v>
      </c>
      <c r="E276" s="4" t="s">
        <v>1052</v>
      </c>
      <c r="F276" s="4" t="s">
        <v>1053</v>
      </c>
      <c r="G276" s="4" t="s">
        <v>1054</v>
      </c>
      <c r="H276" s="4">
        <v>3.178085365E9</v>
      </c>
      <c r="I276" s="4" t="s">
        <v>28</v>
      </c>
      <c r="J276" s="4" t="s">
        <v>23</v>
      </c>
      <c r="K276" s="8"/>
    </row>
    <row r="277" ht="24.75" customHeight="1">
      <c r="A277" s="23">
        <v>45953.49041666667</v>
      </c>
      <c r="B277" s="4" t="s">
        <v>23</v>
      </c>
      <c r="C277" s="4" t="s">
        <v>1055</v>
      </c>
      <c r="D277" s="4" t="s">
        <v>1056</v>
      </c>
      <c r="E277" s="4" t="s">
        <v>1057</v>
      </c>
      <c r="F277" s="4" t="s">
        <v>97</v>
      </c>
      <c r="G277" s="4" t="s">
        <v>1058</v>
      </c>
      <c r="H277" s="4">
        <v>3.212598701E9</v>
      </c>
      <c r="I277" s="4" t="s">
        <v>28</v>
      </c>
      <c r="J277" s="4" t="s">
        <v>23</v>
      </c>
      <c r="K277" s="8"/>
    </row>
    <row r="278" ht="24.75" customHeight="1">
      <c r="A278" s="23">
        <v>45953.490798611114</v>
      </c>
      <c r="B278" s="4" t="s">
        <v>23</v>
      </c>
      <c r="C278" s="4" t="s">
        <v>1059</v>
      </c>
      <c r="D278" s="4">
        <v>5.2896625E7</v>
      </c>
      <c r="E278" s="4" t="s">
        <v>35</v>
      </c>
      <c r="F278" s="4" t="s">
        <v>1060</v>
      </c>
      <c r="G278" s="4" t="s">
        <v>1061</v>
      </c>
      <c r="H278" s="4">
        <v>3.112123125E9</v>
      </c>
      <c r="I278" s="4" t="s">
        <v>28</v>
      </c>
      <c r="J278" s="4" t="s">
        <v>23</v>
      </c>
      <c r="K278" s="8"/>
    </row>
    <row r="279" ht="24.75" customHeight="1">
      <c r="A279" s="23">
        <v>45953.49512731482</v>
      </c>
      <c r="B279" s="4" t="s">
        <v>23</v>
      </c>
      <c r="C279" s="4" t="s">
        <v>1062</v>
      </c>
      <c r="D279" s="4">
        <v>1.019111976E9</v>
      </c>
      <c r="E279" s="8"/>
      <c r="F279" s="8"/>
      <c r="G279" s="4" t="s">
        <v>1063</v>
      </c>
      <c r="H279" s="8"/>
      <c r="I279" s="4" t="s">
        <v>28</v>
      </c>
      <c r="J279" s="4" t="s">
        <v>23</v>
      </c>
      <c r="K279" s="8"/>
    </row>
    <row r="280" ht="24.75" customHeight="1">
      <c r="A280" s="23">
        <v>45953.49663194444</v>
      </c>
      <c r="B280" s="4" t="s">
        <v>23</v>
      </c>
      <c r="C280" s="4" t="s">
        <v>1064</v>
      </c>
      <c r="D280" s="4">
        <v>1.07530389E9</v>
      </c>
      <c r="E280" s="4" t="s">
        <v>1065</v>
      </c>
      <c r="F280" s="4" t="s">
        <v>1060</v>
      </c>
      <c r="G280" s="4" t="s">
        <v>1066</v>
      </c>
      <c r="H280" s="4">
        <v>3.15249564E9</v>
      </c>
      <c r="I280" s="4" t="s">
        <v>28</v>
      </c>
      <c r="J280" s="4" t="s">
        <v>23</v>
      </c>
      <c r="K280" s="8"/>
    </row>
    <row r="281" ht="24.75" customHeight="1">
      <c r="A281" s="24">
        <v>45953.497766203705</v>
      </c>
      <c r="B281" s="14" t="s">
        <v>23</v>
      </c>
      <c r="C281" s="14" t="s">
        <v>1067</v>
      </c>
      <c r="D281" s="14">
        <v>1.0</v>
      </c>
      <c r="E281" s="14">
        <v>0.0</v>
      </c>
      <c r="F281" s="14">
        <v>0.0</v>
      </c>
      <c r="G281" s="14">
        <v>0.0</v>
      </c>
      <c r="H281" s="14">
        <v>0.0</v>
      </c>
      <c r="I281" s="14" t="s">
        <v>28</v>
      </c>
      <c r="J281" s="14" t="s">
        <v>74</v>
      </c>
      <c r="K281" s="15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24.75" customHeight="1">
      <c r="A282" s="24">
        <v>45953.49841435185</v>
      </c>
      <c r="B282" s="14" t="s">
        <v>23</v>
      </c>
      <c r="C282" s="14" t="s">
        <v>1067</v>
      </c>
      <c r="D282" s="14">
        <v>0.0</v>
      </c>
      <c r="E282" s="14">
        <v>0.0</v>
      </c>
      <c r="F282" s="14">
        <v>0.0</v>
      </c>
      <c r="G282" s="14" t="s">
        <v>1068</v>
      </c>
      <c r="H282" s="14">
        <v>3.22218996E9</v>
      </c>
      <c r="I282" s="14" t="s">
        <v>28</v>
      </c>
      <c r="J282" s="14" t="s">
        <v>74</v>
      </c>
      <c r="K282" s="15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24.75" customHeight="1">
      <c r="A283" s="23">
        <v>45953.501979166664</v>
      </c>
      <c r="B283" s="4" t="s">
        <v>23</v>
      </c>
      <c r="C283" s="4" t="s">
        <v>1069</v>
      </c>
      <c r="D283" s="4" t="s">
        <v>1070</v>
      </c>
      <c r="E283" s="4" t="s">
        <v>1071</v>
      </c>
      <c r="F283" s="4" t="s">
        <v>1072</v>
      </c>
      <c r="G283" s="4" t="s">
        <v>1073</v>
      </c>
      <c r="H283" s="4">
        <v>3.104026929E9</v>
      </c>
      <c r="I283" s="4" t="s">
        <v>28</v>
      </c>
      <c r="J283" s="4" t="s">
        <v>23</v>
      </c>
      <c r="K283" s="8"/>
    </row>
    <row r="284" ht="24.75" customHeight="1">
      <c r="A284" s="23">
        <v>45953.50298611111</v>
      </c>
      <c r="B284" s="4" t="s">
        <v>23</v>
      </c>
      <c r="C284" s="4" t="s">
        <v>1074</v>
      </c>
      <c r="D284" s="4" t="s">
        <v>1075</v>
      </c>
      <c r="E284" s="4" t="s">
        <v>1076</v>
      </c>
      <c r="F284" s="4" t="s">
        <v>1077</v>
      </c>
      <c r="G284" s="4" t="s">
        <v>1078</v>
      </c>
      <c r="H284" s="4">
        <v>3.023823691E9</v>
      </c>
      <c r="I284" s="4" t="s">
        <v>28</v>
      </c>
      <c r="J284" s="4" t="s">
        <v>23</v>
      </c>
      <c r="K284" s="8"/>
    </row>
    <row r="285" ht="24.75" customHeight="1">
      <c r="A285" s="23">
        <v>45953.50462962963</v>
      </c>
      <c r="B285" s="4" t="s">
        <v>23</v>
      </c>
      <c r="C285" s="4" t="s">
        <v>1079</v>
      </c>
      <c r="D285" s="4" t="s">
        <v>1080</v>
      </c>
      <c r="E285" s="4" t="s">
        <v>1081</v>
      </c>
      <c r="F285" s="4" t="s">
        <v>1082</v>
      </c>
      <c r="G285" s="4" t="s">
        <v>1083</v>
      </c>
      <c r="H285" s="4">
        <v>3.148038531E9</v>
      </c>
      <c r="I285" s="4" t="s">
        <v>28</v>
      </c>
      <c r="J285" s="4" t="s">
        <v>23</v>
      </c>
      <c r="K285" s="8"/>
    </row>
    <row r="286" ht="24.75" customHeight="1">
      <c r="A286" s="23">
        <v>45953.50510416667</v>
      </c>
      <c r="B286" s="4" t="s">
        <v>23</v>
      </c>
      <c r="C286" s="4" t="s">
        <v>1084</v>
      </c>
      <c r="D286" s="4" t="s">
        <v>1085</v>
      </c>
      <c r="E286" s="4" t="s">
        <v>35</v>
      </c>
      <c r="F286" s="8"/>
      <c r="G286" s="4" t="s">
        <v>1086</v>
      </c>
      <c r="H286" s="8"/>
      <c r="I286" s="4" t="s">
        <v>28</v>
      </c>
      <c r="J286" s="4" t="s">
        <v>23</v>
      </c>
      <c r="K286" s="8"/>
    </row>
    <row r="287" ht="24.75" customHeight="1">
      <c r="A287" s="23">
        <v>45953.509039351855</v>
      </c>
      <c r="B287" s="4" t="s">
        <v>23</v>
      </c>
      <c r="C287" s="4" t="s">
        <v>1087</v>
      </c>
      <c r="D287" s="4" t="s">
        <v>1088</v>
      </c>
      <c r="E287" s="4" t="s">
        <v>663</v>
      </c>
      <c r="F287" s="4" t="s">
        <v>493</v>
      </c>
      <c r="G287" s="4" t="s">
        <v>664</v>
      </c>
      <c r="H287" s="4">
        <v>3.232202576E9</v>
      </c>
      <c r="I287" s="4" t="s">
        <v>28</v>
      </c>
      <c r="J287" s="4" t="s">
        <v>23</v>
      </c>
      <c r="K287" s="8"/>
    </row>
    <row r="288" ht="24.75" customHeight="1">
      <c r="A288" s="23">
        <v>45953.5105787037</v>
      </c>
      <c r="B288" s="4" t="s">
        <v>23</v>
      </c>
      <c r="C288" s="4" t="s">
        <v>1089</v>
      </c>
      <c r="D288" s="4" t="s">
        <v>1090</v>
      </c>
      <c r="E288" s="4" t="s">
        <v>734</v>
      </c>
      <c r="F288" s="4" t="s">
        <v>734</v>
      </c>
      <c r="G288" s="4" t="s">
        <v>1091</v>
      </c>
      <c r="H288" s="4">
        <v>3.102764006E9</v>
      </c>
      <c r="I288" s="4" t="s">
        <v>734</v>
      </c>
      <c r="J288" s="4" t="s">
        <v>23</v>
      </c>
      <c r="K288" s="8"/>
    </row>
    <row r="289" ht="24.75" customHeight="1">
      <c r="A289" s="23">
        <v>45953.51304398148</v>
      </c>
      <c r="B289" s="4" t="s">
        <v>23</v>
      </c>
      <c r="C289" s="4" t="s">
        <v>1092</v>
      </c>
      <c r="D289" s="4" t="s">
        <v>1093</v>
      </c>
      <c r="E289" s="4" t="s">
        <v>1065</v>
      </c>
      <c r="F289" s="4" t="s">
        <v>1060</v>
      </c>
      <c r="G289" s="4" t="s">
        <v>1094</v>
      </c>
      <c r="H289" s="4">
        <v>3.229095525E9</v>
      </c>
      <c r="I289" s="4" t="s">
        <v>28</v>
      </c>
      <c r="J289" s="4" t="s">
        <v>23</v>
      </c>
      <c r="K289" s="8"/>
    </row>
    <row r="290" ht="24.75" customHeight="1">
      <c r="A290" s="23">
        <v>45953.51726851852</v>
      </c>
      <c r="B290" s="4" t="s">
        <v>23</v>
      </c>
      <c r="C290" s="4" t="s">
        <v>1095</v>
      </c>
      <c r="D290" s="4" t="s">
        <v>1096</v>
      </c>
      <c r="E290" s="4" t="s">
        <v>1097</v>
      </c>
      <c r="F290" s="4" t="s">
        <v>1098</v>
      </c>
      <c r="G290" s="4" t="s">
        <v>1099</v>
      </c>
      <c r="H290" s="4">
        <v>3.153886809E9</v>
      </c>
      <c r="I290" s="4" t="s">
        <v>28</v>
      </c>
      <c r="J290" s="4" t="s">
        <v>23</v>
      </c>
      <c r="K290" s="8"/>
    </row>
    <row r="291" ht="24.75" customHeight="1">
      <c r="A291" s="23">
        <v>45953.52423611111</v>
      </c>
      <c r="B291" s="4" t="s">
        <v>23</v>
      </c>
      <c r="C291" s="4" t="s">
        <v>1100</v>
      </c>
      <c r="D291" s="4">
        <v>1.032412138E9</v>
      </c>
      <c r="E291" s="4" t="s">
        <v>1101</v>
      </c>
      <c r="F291" s="4" t="s">
        <v>1102</v>
      </c>
      <c r="G291" s="4" t="s">
        <v>1103</v>
      </c>
      <c r="H291" s="4">
        <v>3.2142269E9</v>
      </c>
      <c r="I291" s="4" t="s">
        <v>28</v>
      </c>
      <c r="J291" s="4" t="s">
        <v>23</v>
      </c>
      <c r="K291" s="8"/>
    </row>
    <row r="292" ht="24.75" customHeight="1">
      <c r="A292" s="23">
        <v>45953.526712962965</v>
      </c>
      <c r="B292" s="4" t="s">
        <v>23</v>
      </c>
      <c r="C292" s="4" t="s">
        <v>1104</v>
      </c>
      <c r="D292" s="4" t="s">
        <v>1105</v>
      </c>
      <c r="E292" s="4" t="s">
        <v>1106</v>
      </c>
      <c r="F292" s="4" t="s">
        <v>1107</v>
      </c>
      <c r="G292" s="4" t="s">
        <v>1108</v>
      </c>
      <c r="H292" s="4">
        <v>3.20383721E9</v>
      </c>
      <c r="I292" s="4" t="s">
        <v>28</v>
      </c>
      <c r="J292" s="4" t="s">
        <v>23</v>
      </c>
      <c r="K292" s="8"/>
    </row>
    <row r="293" ht="24.75" customHeight="1">
      <c r="A293" s="23">
        <v>45953.529814814814</v>
      </c>
      <c r="B293" s="4" t="s">
        <v>23</v>
      </c>
      <c r="C293" s="4" t="s">
        <v>1109</v>
      </c>
      <c r="D293" s="4" t="s">
        <v>1110</v>
      </c>
      <c r="E293" s="4" t="s">
        <v>35</v>
      </c>
      <c r="F293" s="4" t="s">
        <v>97</v>
      </c>
      <c r="G293" s="4" t="s">
        <v>1111</v>
      </c>
      <c r="H293" s="4">
        <v>3.017180597E9</v>
      </c>
      <c r="I293" s="4" t="s">
        <v>28</v>
      </c>
      <c r="J293" s="4" t="s">
        <v>23</v>
      </c>
      <c r="K293" s="8"/>
    </row>
    <row r="294" ht="24.75" customHeight="1">
      <c r="A294" s="23">
        <v>45953.5321875</v>
      </c>
      <c r="B294" s="4" t="s">
        <v>23</v>
      </c>
      <c r="C294" s="4" t="s">
        <v>1112</v>
      </c>
      <c r="D294" s="4">
        <v>5.242764E7</v>
      </c>
      <c r="E294" s="4" t="s">
        <v>35</v>
      </c>
      <c r="F294" s="4" t="s">
        <v>405</v>
      </c>
      <c r="G294" s="4" t="s">
        <v>1113</v>
      </c>
      <c r="H294" s="4">
        <v>3.202957232E9</v>
      </c>
      <c r="I294" s="4" t="s">
        <v>28</v>
      </c>
      <c r="J294" s="4" t="s">
        <v>23</v>
      </c>
      <c r="K294" s="8"/>
    </row>
    <row r="295" ht="24.75" customHeight="1">
      <c r="A295" s="23">
        <v>45953.54210648148</v>
      </c>
      <c r="B295" s="4" t="s">
        <v>23</v>
      </c>
      <c r="C295" s="4" t="s">
        <v>1114</v>
      </c>
      <c r="D295" s="4" t="s">
        <v>1115</v>
      </c>
      <c r="E295" s="4" t="s">
        <v>1116</v>
      </c>
      <c r="F295" s="4" t="s">
        <v>1117</v>
      </c>
      <c r="G295" s="4" t="s">
        <v>1118</v>
      </c>
      <c r="H295" s="4">
        <v>3.05777411E9</v>
      </c>
      <c r="I295" s="4" t="s">
        <v>28</v>
      </c>
      <c r="J295" s="4" t="s">
        <v>23</v>
      </c>
      <c r="K295" s="8"/>
    </row>
    <row r="296" ht="24.75" customHeight="1">
      <c r="A296" s="23">
        <v>45953.54574074074</v>
      </c>
      <c r="B296" s="4" t="s">
        <v>23</v>
      </c>
      <c r="C296" s="4" t="s">
        <v>1119</v>
      </c>
      <c r="D296" s="4">
        <v>7.7181103E7</v>
      </c>
      <c r="E296" s="4" t="s">
        <v>1120</v>
      </c>
      <c r="F296" s="4" t="s">
        <v>1121</v>
      </c>
      <c r="G296" s="4" t="s">
        <v>1122</v>
      </c>
      <c r="H296" s="4">
        <v>3.187120582E9</v>
      </c>
      <c r="I296" s="4" t="s">
        <v>28</v>
      </c>
      <c r="J296" s="4" t="s">
        <v>23</v>
      </c>
      <c r="K296" s="8"/>
    </row>
    <row r="297" ht="24.75" customHeight="1">
      <c r="A297" s="23">
        <v>45953.55725694444</v>
      </c>
      <c r="B297" s="4" t="s">
        <v>23</v>
      </c>
      <c r="C297" s="4" t="s">
        <v>1123</v>
      </c>
      <c r="D297" s="4">
        <v>1.075257769E9</v>
      </c>
      <c r="E297" s="4" t="s">
        <v>1026</v>
      </c>
      <c r="F297" s="4" t="s">
        <v>1124</v>
      </c>
      <c r="G297" s="4" t="s">
        <v>1125</v>
      </c>
      <c r="H297" s="4">
        <v>3.002962851E9</v>
      </c>
      <c r="I297" s="4" t="s">
        <v>28</v>
      </c>
      <c r="J297" s="4" t="s">
        <v>23</v>
      </c>
      <c r="K297" s="8"/>
    </row>
    <row r="298" ht="24.75" customHeight="1">
      <c r="A298" s="23">
        <v>45953.55888888889</v>
      </c>
      <c r="B298" s="4" t="s">
        <v>23</v>
      </c>
      <c r="C298" s="4" t="s">
        <v>1126</v>
      </c>
      <c r="D298" s="4" t="s">
        <v>1127</v>
      </c>
      <c r="E298" s="4" t="s">
        <v>35</v>
      </c>
      <c r="F298" s="4" t="s">
        <v>1128</v>
      </c>
      <c r="G298" s="4" t="s">
        <v>1129</v>
      </c>
      <c r="H298" s="4">
        <v>3.123170346E9</v>
      </c>
      <c r="I298" s="4" t="s">
        <v>28</v>
      </c>
      <c r="J298" s="4" t="s">
        <v>23</v>
      </c>
      <c r="K298" s="8"/>
    </row>
    <row r="299" ht="24.75" customHeight="1">
      <c r="A299" s="23">
        <v>45953.55929398148</v>
      </c>
      <c r="B299" s="4" t="s">
        <v>23</v>
      </c>
      <c r="C299" s="4" t="s">
        <v>1130</v>
      </c>
      <c r="D299" s="4">
        <v>3.775306E7</v>
      </c>
      <c r="E299" s="4" t="s">
        <v>1131</v>
      </c>
      <c r="F299" s="4" t="s">
        <v>1132</v>
      </c>
      <c r="G299" s="4" t="s">
        <v>1133</v>
      </c>
      <c r="H299" s="4">
        <v>3.102115026E9</v>
      </c>
      <c r="I299" s="4" t="s">
        <v>28</v>
      </c>
      <c r="J299" s="4" t="s">
        <v>23</v>
      </c>
      <c r="K299" s="8"/>
    </row>
    <row r="300" ht="24.75" customHeight="1">
      <c r="A300" s="23">
        <v>45953.55979166667</v>
      </c>
      <c r="B300" s="4" t="s">
        <v>23</v>
      </c>
      <c r="C300" s="4" t="s">
        <v>1134</v>
      </c>
      <c r="D300" s="4" t="s">
        <v>1135</v>
      </c>
      <c r="E300" s="4" t="s">
        <v>1136</v>
      </c>
      <c r="F300" s="4" t="s">
        <v>1137</v>
      </c>
      <c r="G300" s="4" t="s">
        <v>882</v>
      </c>
      <c r="H300" s="4">
        <v>3.132559952E9</v>
      </c>
      <c r="I300" s="4" t="s">
        <v>28</v>
      </c>
      <c r="J300" s="4" t="s">
        <v>23</v>
      </c>
      <c r="K300" s="8"/>
    </row>
    <row r="301" ht="24.75" customHeight="1">
      <c r="A301" s="23">
        <v>45953.56423611111</v>
      </c>
      <c r="B301" s="4" t="s">
        <v>23</v>
      </c>
      <c r="C301" s="4" t="s">
        <v>1138</v>
      </c>
      <c r="D301" s="4" t="s">
        <v>1139</v>
      </c>
      <c r="E301" s="4" t="s">
        <v>35</v>
      </c>
      <c r="F301" s="4" t="s">
        <v>706</v>
      </c>
      <c r="G301" s="4" t="s">
        <v>1140</v>
      </c>
      <c r="H301" s="4">
        <v>3.213027369E9</v>
      </c>
      <c r="I301" s="4" t="s">
        <v>28</v>
      </c>
      <c r="J301" s="4" t="s">
        <v>23</v>
      </c>
      <c r="K301" s="8"/>
    </row>
    <row r="302" ht="24.75" customHeight="1">
      <c r="A302" s="23">
        <v>45953.564305555556</v>
      </c>
      <c r="B302" s="4" t="s">
        <v>23</v>
      </c>
      <c r="C302" s="4" t="s">
        <v>1141</v>
      </c>
      <c r="D302" s="4" t="s">
        <v>1142</v>
      </c>
      <c r="E302" s="4" t="s">
        <v>1143</v>
      </c>
      <c r="F302" s="4" t="s">
        <v>1144</v>
      </c>
      <c r="G302" s="4" t="s">
        <v>1145</v>
      </c>
      <c r="H302" s="4">
        <v>3.202651235E9</v>
      </c>
      <c r="I302" s="4" t="s">
        <v>28</v>
      </c>
      <c r="J302" s="4" t="s">
        <v>23</v>
      </c>
      <c r="K302" s="8"/>
    </row>
    <row r="303" ht="24.75" customHeight="1">
      <c r="A303" s="23">
        <v>45953.56494212963</v>
      </c>
      <c r="B303" s="4" t="s">
        <v>23</v>
      </c>
      <c r="C303" s="4" t="s">
        <v>314</v>
      </c>
      <c r="D303" s="4" t="s">
        <v>1146</v>
      </c>
      <c r="E303" s="4" t="s">
        <v>35</v>
      </c>
      <c r="F303" s="4" t="s">
        <v>360</v>
      </c>
      <c r="G303" s="4" t="s">
        <v>317</v>
      </c>
      <c r="H303" s="4">
        <v>5.6999376329E10</v>
      </c>
      <c r="I303" s="4" t="s">
        <v>126</v>
      </c>
      <c r="J303" s="4" t="s">
        <v>23</v>
      </c>
      <c r="K303" s="8"/>
    </row>
    <row r="304" ht="24.75" customHeight="1">
      <c r="A304" s="23">
        <v>45953.568553240744</v>
      </c>
      <c r="B304" s="4" t="s">
        <v>23</v>
      </c>
      <c r="C304" s="4" t="s">
        <v>1147</v>
      </c>
      <c r="D304" s="4" t="s">
        <v>1148</v>
      </c>
      <c r="E304" s="4" t="s">
        <v>959</v>
      </c>
      <c r="F304" s="4" t="s">
        <v>1149</v>
      </c>
      <c r="G304" s="4" t="s">
        <v>1150</v>
      </c>
      <c r="H304" s="4">
        <v>3.107530523E9</v>
      </c>
      <c r="I304" s="4" t="s">
        <v>28</v>
      </c>
      <c r="J304" s="4" t="s">
        <v>23</v>
      </c>
      <c r="K304" s="8"/>
    </row>
    <row r="305" ht="24.75" customHeight="1">
      <c r="A305" s="23">
        <v>45953.57548611111</v>
      </c>
      <c r="B305" s="4" t="s">
        <v>23</v>
      </c>
      <c r="C305" s="4" t="s">
        <v>1151</v>
      </c>
      <c r="D305" s="4" t="s">
        <v>1152</v>
      </c>
      <c r="E305" s="4" t="s">
        <v>1153</v>
      </c>
      <c r="F305" s="4" t="s">
        <v>1154</v>
      </c>
      <c r="G305" s="4" t="s">
        <v>792</v>
      </c>
      <c r="H305" s="4">
        <v>3.214931843E9</v>
      </c>
      <c r="I305" s="4" t="s">
        <v>793</v>
      </c>
      <c r="J305" s="4" t="s">
        <v>23</v>
      </c>
      <c r="K305" s="8"/>
    </row>
    <row r="306" ht="24.75" customHeight="1">
      <c r="A306" s="23">
        <v>45953.57633101852</v>
      </c>
      <c r="B306" s="4" t="s">
        <v>23</v>
      </c>
      <c r="C306" s="4" t="s">
        <v>1155</v>
      </c>
      <c r="D306" s="4" t="s">
        <v>1156</v>
      </c>
      <c r="E306" s="4" t="s">
        <v>1157</v>
      </c>
      <c r="F306" s="4" t="s">
        <v>1158</v>
      </c>
      <c r="G306" s="4" t="s">
        <v>1159</v>
      </c>
      <c r="H306" s="4">
        <v>3.012793083E9</v>
      </c>
      <c r="I306" s="4" t="s">
        <v>28</v>
      </c>
      <c r="J306" s="4" t="s">
        <v>23</v>
      </c>
      <c r="K306" s="8"/>
    </row>
    <row r="307" ht="24.75" customHeight="1">
      <c r="A307" s="23">
        <v>45953.57722222222</v>
      </c>
      <c r="B307" s="4" t="s">
        <v>23</v>
      </c>
      <c r="C307" s="4" t="s">
        <v>718</v>
      </c>
      <c r="D307" s="4">
        <v>1.143852425E9</v>
      </c>
      <c r="E307" s="4" t="s">
        <v>1160</v>
      </c>
      <c r="F307" s="4" t="s">
        <v>1161</v>
      </c>
      <c r="G307" s="4" t="s">
        <v>722</v>
      </c>
      <c r="H307" s="4">
        <v>3.011977559E9</v>
      </c>
      <c r="I307" s="4" t="s">
        <v>28</v>
      </c>
      <c r="J307" s="4" t="s">
        <v>23</v>
      </c>
      <c r="K307" s="8"/>
    </row>
    <row r="308" ht="24.75" customHeight="1">
      <c r="A308" s="23">
        <v>45953.58047453704</v>
      </c>
      <c r="B308" s="4" t="s">
        <v>23</v>
      </c>
      <c r="C308" s="4" t="s">
        <v>1162</v>
      </c>
      <c r="D308" s="4">
        <v>1.032393328E9</v>
      </c>
      <c r="E308" s="4" t="s">
        <v>1163</v>
      </c>
      <c r="F308" s="4" t="s">
        <v>1164</v>
      </c>
      <c r="G308" s="4" t="s">
        <v>1165</v>
      </c>
      <c r="H308" s="4">
        <v>3.044199068E9</v>
      </c>
      <c r="I308" s="4" t="s">
        <v>28</v>
      </c>
      <c r="J308" s="4" t="s">
        <v>23</v>
      </c>
      <c r="K308" s="8"/>
    </row>
    <row r="309" ht="24.75" customHeight="1">
      <c r="A309" s="23">
        <v>45953.58459490741</v>
      </c>
      <c r="B309" s="4" t="s">
        <v>23</v>
      </c>
      <c r="C309" s="4" t="s">
        <v>1166</v>
      </c>
      <c r="D309" s="4">
        <v>1.022418152E9</v>
      </c>
      <c r="E309" s="4" t="s">
        <v>1167</v>
      </c>
      <c r="F309" s="4" t="s">
        <v>1168</v>
      </c>
      <c r="G309" s="4" t="s">
        <v>1169</v>
      </c>
      <c r="H309" s="4">
        <v>3.226851525E9</v>
      </c>
      <c r="I309" s="4" t="s">
        <v>28</v>
      </c>
      <c r="J309" s="4" t="s">
        <v>23</v>
      </c>
      <c r="K309" s="8"/>
    </row>
    <row r="310" ht="24.75" customHeight="1">
      <c r="A310" s="23">
        <v>45953.584872685184</v>
      </c>
      <c r="B310" s="4" t="s">
        <v>23</v>
      </c>
      <c r="C310" s="4" t="s">
        <v>1170</v>
      </c>
      <c r="D310" s="4" t="s">
        <v>1171</v>
      </c>
      <c r="E310" s="4" t="s">
        <v>35</v>
      </c>
      <c r="F310" s="8"/>
      <c r="G310" s="4" t="s">
        <v>1172</v>
      </c>
      <c r="H310" s="4">
        <v>3.143216258E9</v>
      </c>
      <c r="I310" s="4" t="s">
        <v>28</v>
      </c>
      <c r="J310" s="4" t="s">
        <v>23</v>
      </c>
      <c r="K310" s="8"/>
    </row>
    <row r="311" ht="24.75" customHeight="1">
      <c r="A311" s="23">
        <v>45953.58857638889</v>
      </c>
      <c r="B311" s="4" t="s">
        <v>23</v>
      </c>
      <c r="C311" s="4" t="s">
        <v>1173</v>
      </c>
      <c r="D311" s="4">
        <v>4.1697167E7</v>
      </c>
      <c r="E311" s="4" t="s">
        <v>1174</v>
      </c>
      <c r="F311" s="4" t="s">
        <v>1175</v>
      </c>
      <c r="G311" s="4" t="s">
        <v>1176</v>
      </c>
      <c r="H311" s="4">
        <v>3.002045956E9</v>
      </c>
      <c r="I311" s="4" t="s">
        <v>28</v>
      </c>
      <c r="J311" s="4" t="s">
        <v>23</v>
      </c>
      <c r="K311" s="8"/>
    </row>
    <row r="312" ht="24.75" customHeight="1">
      <c r="A312" s="23">
        <v>45953.60165509259</v>
      </c>
      <c r="B312" s="4" t="s">
        <v>23</v>
      </c>
      <c r="C312" s="4" t="s">
        <v>1177</v>
      </c>
      <c r="D312" s="4" t="s">
        <v>1178</v>
      </c>
      <c r="E312" s="4" t="s">
        <v>346</v>
      </c>
      <c r="F312" s="4" t="s">
        <v>1179</v>
      </c>
      <c r="G312" s="4" t="s">
        <v>1180</v>
      </c>
      <c r="H312" s="4">
        <v>3.103877907E9</v>
      </c>
      <c r="I312" s="4" t="s">
        <v>1181</v>
      </c>
      <c r="J312" s="4" t="s">
        <v>23</v>
      </c>
      <c r="K312" s="8"/>
    </row>
    <row r="313" ht="24.75" customHeight="1">
      <c r="A313" s="23">
        <v>45953.60456018519</v>
      </c>
      <c r="B313" s="4" t="s">
        <v>23</v>
      </c>
      <c r="C313" s="4" t="s">
        <v>1182</v>
      </c>
      <c r="D313" s="4" t="s">
        <v>1183</v>
      </c>
      <c r="E313" s="4" t="s">
        <v>1184</v>
      </c>
      <c r="F313" s="4" t="s">
        <v>1185</v>
      </c>
      <c r="G313" s="4" t="s">
        <v>1186</v>
      </c>
      <c r="H313" s="4">
        <v>3.202892428E9</v>
      </c>
      <c r="I313" s="4" t="s">
        <v>28</v>
      </c>
      <c r="J313" s="4" t="s">
        <v>23</v>
      </c>
      <c r="K313" s="8"/>
    </row>
    <row r="314" ht="24.75" customHeight="1">
      <c r="A314" s="23">
        <v>45953.60787037037</v>
      </c>
      <c r="B314" s="4" t="s">
        <v>23</v>
      </c>
      <c r="C314" s="4" t="s">
        <v>669</v>
      </c>
      <c r="D314" s="4">
        <v>1.019005293E9</v>
      </c>
      <c r="E314" s="4" t="s">
        <v>671</v>
      </c>
      <c r="F314" s="4" t="s">
        <v>169</v>
      </c>
      <c r="G314" s="4" t="s">
        <v>170</v>
      </c>
      <c r="H314" s="4">
        <v>3.206540104E9</v>
      </c>
      <c r="I314" s="4" t="s">
        <v>28</v>
      </c>
      <c r="J314" s="4" t="s">
        <v>23</v>
      </c>
      <c r="K314" s="8"/>
    </row>
    <row r="315" ht="24.75" customHeight="1">
      <c r="A315" s="23">
        <v>45953.60973379629</v>
      </c>
      <c r="B315" s="4" t="s">
        <v>23</v>
      </c>
      <c r="C315" s="4" t="s">
        <v>1187</v>
      </c>
      <c r="D315" s="4" t="s">
        <v>1188</v>
      </c>
      <c r="E315" s="4" t="s">
        <v>35</v>
      </c>
      <c r="F315" s="4" t="s">
        <v>97</v>
      </c>
      <c r="G315" s="4" t="s">
        <v>1189</v>
      </c>
      <c r="H315" s="4">
        <v>3.214386217E9</v>
      </c>
      <c r="I315" s="4" t="s">
        <v>28</v>
      </c>
      <c r="J315" s="4" t="s">
        <v>23</v>
      </c>
      <c r="K315" s="8"/>
    </row>
    <row r="316" ht="24.75" customHeight="1">
      <c r="A316" s="23">
        <v>45953.609988425924</v>
      </c>
      <c r="B316" s="4" t="s">
        <v>23</v>
      </c>
      <c r="C316" s="4" t="s">
        <v>1190</v>
      </c>
      <c r="D316" s="4" t="s">
        <v>1191</v>
      </c>
      <c r="E316" s="4" t="s">
        <v>1192</v>
      </c>
      <c r="F316" s="4" t="s">
        <v>436</v>
      </c>
      <c r="G316" s="4" t="s">
        <v>1193</v>
      </c>
      <c r="H316" s="4">
        <v>3.1120208E9</v>
      </c>
      <c r="I316" s="4" t="s">
        <v>28</v>
      </c>
      <c r="J316" s="4" t="s">
        <v>23</v>
      </c>
      <c r="K316" s="8"/>
    </row>
    <row r="317" ht="24.75" customHeight="1">
      <c r="A317" s="23">
        <v>45953.61140046296</v>
      </c>
      <c r="B317" s="4" t="s">
        <v>23</v>
      </c>
      <c r="C317" s="4" t="s">
        <v>1194</v>
      </c>
      <c r="D317" s="4" t="s">
        <v>694</v>
      </c>
      <c r="E317" s="4" t="s">
        <v>695</v>
      </c>
      <c r="F317" s="4" t="s">
        <v>1195</v>
      </c>
      <c r="G317" s="4" t="s">
        <v>136</v>
      </c>
      <c r="H317" s="4">
        <v>3.204413428E9</v>
      </c>
      <c r="I317" s="4" t="s">
        <v>28</v>
      </c>
      <c r="J317" s="4" t="s">
        <v>23</v>
      </c>
      <c r="K317" s="8"/>
    </row>
    <row r="318" ht="24.75" customHeight="1">
      <c r="A318" s="23">
        <v>45953.615277777775</v>
      </c>
      <c r="B318" s="4" t="s">
        <v>23</v>
      </c>
      <c r="C318" s="4" t="s">
        <v>1196</v>
      </c>
      <c r="D318" s="4" t="s">
        <v>1197</v>
      </c>
      <c r="E318" s="4" t="s">
        <v>1198</v>
      </c>
      <c r="F318" s="4" t="s">
        <v>1199</v>
      </c>
      <c r="G318" s="4" t="s">
        <v>1200</v>
      </c>
      <c r="H318" s="4">
        <v>3.186163655E9</v>
      </c>
      <c r="I318" s="4" t="s">
        <v>28</v>
      </c>
      <c r="J318" s="4" t="s">
        <v>23</v>
      </c>
      <c r="K318" s="8"/>
    </row>
    <row r="319" ht="24.75" customHeight="1">
      <c r="A319" s="23">
        <v>45953.61969907407</v>
      </c>
      <c r="B319" s="4" t="s">
        <v>23</v>
      </c>
      <c r="C319" s="4" t="s">
        <v>1201</v>
      </c>
      <c r="D319" s="4" t="s">
        <v>1202</v>
      </c>
      <c r="E319" s="4" t="s">
        <v>1203</v>
      </c>
      <c r="F319" s="4" t="s">
        <v>1204</v>
      </c>
      <c r="G319" s="4" t="s">
        <v>1205</v>
      </c>
      <c r="H319" s="4">
        <v>3.202871394E9</v>
      </c>
      <c r="I319" s="4" t="s">
        <v>28</v>
      </c>
      <c r="J319" s="4" t="s">
        <v>23</v>
      </c>
      <c r="K319" s="8"/>
    </row>
    <row r="320" ht="24.75" customHeight="1">
      <c r="A320" s="23">
        <v>45953.621030092596</v>
      </c>
      <c r="B320" s="4" t="s">
        <v>23</v>
      </c>
      <c r="C320" s="4" t="s">
        <v>1206</v>
      </c>
      <c r="D320" s="4" t="s">
        <v>1207</v>
      </c>
      <c r="E320" s="4" t="s">
        <v>1208</v>
      </c>
      <c r="F320" s="4" t="s">
        <v>1209</v>
      </c>
      <c r="G320" s="4" t="s">
        <v>1210</v>
      </c>
      <c r="H320" s="4">
        <v>3.2039295E9</v>
      </c>
      <c r="I320" s="4" t="s">
        <v>28</v>
      </c>
      <c r="J320" s="4" t="s">
        <v>23</v>
      </c>
      <c r="K320" s="8"/>
    </row>
    <row r="321" ht="24.75" customHeight="1">
      <c r="A321" s="23">
        <v>45953.633252314816</v>
      </c>
      <c r="B321" s="4" t="s">
        <v>23</v>
      </c>
      <c r="C321" s="4" t="s">
        <v>1211</v>
      </c>
      <c r="D321" s="4" t="s">
        <v>1212</v>
      </c>
      <c r="E321" s="4" t="s">
        <v>35</v>
      </c>
      <c r="F321" s="4" t="s">
        <v>1213</v>
      </c>
      <c r="G321" s="4" t="s">
        <v>1214</v>
      </c>
      <c r="H321" s="4">
        <v>3.142738153E9</v>
      </c>
      <c r="I321" s="4" t="s">
        <v>28</v>
      </c>
      <c r="J321" s="4" t="s">
        <v>23</v>
      </c>
      <c r="K321" s="8"/>
    </row>
    <row r="322" ht="24.75" customHeight="1">
      <c r="A322" s="23">
        <v>45953.63483796296</v>
      </c>
      <c r="B322" s="4" t="s">
        <v>23</v>
      </c>
      <c r="C322" s="4" t="s">
        <v>1215</v>
      </c>
      <c r="D322" s="4" t="s">
        <v>1216</v>
      </c>
      <c r="E322" s="4" t="s">
        <v>346</v>
      </c>
      <c r="F322" s="4" t="s">
        <v>346</v>
      </c>
      <c r="G322" s="4" t="s">
        <v>1217</v>
      </c>
      <c r="H322" s="4">
        <v>3.122975004E9</v>
      </c>
      <c r="I322" s="4" t="s">
        <v>1218</v>
      </c>
      <c r="J322" s="4" t="s">
        <v>23</v>
      </c>
      <c r="K322" s="8"/>
    </row>
    <row r="323" ht="24.75" customHeight="1">
      <c r="A323" s="23">
        <v>45953.636875</v>
      </c>
      <c r="B323" s="4" t="s">
        <v>23</v>
      </c>
      <c r="C323" s="4" t="s">
        <v>1219</v>
      </c>
      <c r="D323" s="4" t="s">
        <v>1220</v>
      </c>
      <c r="E323" s="4" t="s">
        <v>1221</v>
      </c>
      <c r="F323" s="4" t="s">
        <v>1222</v>
      </c>
      <c r="G323" s="4" t="s">
        <v>1223</v>
      </c>
      <c r="H323" s="4">
        <v>3.1777319E9</v>
      </c>
      <c r="I323" s="4" t="s">
        <v>28</v>
      </c>
      <c r="J323" s="4" t="s">
        <v>23</v>
      </c>
      <c r="K323" s="8"/>
    </row>
    <row r="324" ht="24.75" customHeight="1">
      <c r="A324" s="23">
        <v>45953.64063657408</v>
      </c>
      <c r="B324" s="4" t="s">
        <v>23</v>
      </c>
      <c r="C324" s="4" t="s">
        <v>1224</v>
      </c>
      <c r="D324" s="4" t="s">
        <v>1225</v>
      </c>
      <c r="E324" s="4" t="s">
        <v>1226</v>
      </c>
      <c r="F324" s="4" t="s">
        <v>339</v>
      </c>
      <c r="G324" s="4" t="s">
        <v>1227</v>
      </c>
      <c r="H324" s="4">
        <v>3.014291874E9</v>
      </c>
      <c r="I324" s="4" t="s">
        <v>28</v>
      </c>
      <c r="J324" s="4" t="s">
        <v>23</v>
      </c>
      <c r="K324" s="8"/>
    </row>
    <row r="325" ht="24.75" customHeight="1">
      <c r="A325" s="23">
        <v>45953.640694444446</v>
      </c>
      <c r="B325" s="4" t="s">
        <v>23</v>
      </c>
      <c r="C325" s="4" t="s">
        <v>1228</v>
      </c>
      <c r="D325" s="4">
        <v>1.070324573E9</v>
      </c>
      <c r="E325" s="4" t="s">
        <v>1229</v>
      </c>
      <c r="F325" s="4" t="s">
        <v>1230</v>
      </c>
      <c r="G325" s="4" t="s">
        <v>1231</v>
      </c>
      <c r="H325" s="4">
        <v>3.005186915E9</v>
      </c>
      <c r="I325" s="4" t="s">
        <v>28</v>
      </c>
      <c r="J325" s="4" t="s">
        <v>23</v>
      </c>
      <c r="K325" s="8"/>
    </row>
    <row r="326" ht="24.75" customHeight="1">
      <c r="A326" s="23">
        <v>45953.65016203704</v>
      </c>
      <c r="B326" s="4" t="s">
        <v>23</v>
      </c>
      <c r="C326" s="4" t="s">
        <v>1232</v>
      </c>
      <c r="D326" s="4" t="s">
        <v>1233</v>
      </c>
      <c r="E326" s="4" t="s">
        <v>1234</v>
      </c>
      <c r="F326" s="4" t="s">
        <v>1235</v>
      </c>
      <c r="G326" s="4" t="s">
        <v>1236</v>
      </c>
      <c r="H326" s="4">
        <v>3.226043445E9</v>
      </c>
      <c r="I326" s="4" t="s">
        <v>37</v>
      </c>
      <c r="J326" s="4" t="s">
        <v>23</v>
      </c>
      <c r="K326" s="8"/>
    </row>
    <row r="327" ht="24.75" customHeight="1">
      <c r="A327" s="23">
        <v>45953.654490740744</v>
      </c>
      <c r="B327" s="4" t="s">
        <v>23</v>
      </c>
      <c r="C327" s="4" t="s">
        <v>1237</v>
      </c>
      <c r="D327" s="4">
        <v>6.3526696E7</v>
      </c>
      <c r="E327" s="4" t="s">
        <v>1238</v>
      </c>
      <c r="F327" s="4" t="s">
        <v>1239</v>
      </c>
      <c r="G327" s="4" t="s">
        <v>1240</v>
      </c>
      <c r="H327" s="4">
        <v>3.187379779E9</v>
      </c>
      <c r="I327" s="4" t="s">
        <v>28</v>
      </c>
      <c r="J327" s="4" t="s">
        <v>23</v>
      </c>
      <c r="K327" s="8"/>
    </row>
    <row r="328" ht="24.75" customHeight="1">
      <c r="A328" s="23">
        <v>45953.66392361111</v>
      </c>
      <c r="B328" s="4" t="s">
        <v>23</v>
      </c>
      <c r="C328" s="4" t="s">
        <v>1241</v>
      </c>
      <c r="D328" s="4" t="s">
        <v>1242</v>
      </c>
      <c r="E328" s="4" t="s">
        <v>1243</v>
      </c>
      <c r="F328" s="4" t="s">
        <v>1244</v>
      </c>
      <c r="G328" s="4" t="s">
        <v>1245</v>
      </c>
      <c r="H328" s="4">
        <v>3.175051824E9</v>
      </c>
      <c r="I328" s="4" t="s">
        <v>28</v>
      </c>
      <c r="J328" s="4" t="s">
        <v>23</v>
      </c>
      <c r="K328" s="8"/>
    </row>
    <row r="329" ht="24.75" customHeight="1">
      <c r="A329" s="23">
        <v>45953.6640625</v>
      </c>
      <c r="B329" s="4" t="s">
        <v>23</v>
      </c>
      <c r="C329" s="4" t="s">
        <v>1246</v>
      </c>
      <c r="D329" s="4" t="s">
        <v>1247</v>
      </c>
      <c r="E329" s="4" t="s">
        <v>35</v>
      </c>
      <c r="F329" s="4" t="s">
        <v>1248</v>
      </c>
      <c r="G329" s="4" t="s">
        <v>1249</v>
      </c>
      <c r="H329" s="4">
        <v>3.106558181E9</v>
      </c>
      <c r="I329" s="4" t="s">
        <v>28</v>
      </c>
      <c r="J329" s="4" t="s">
        <v>23</v>
      </c>
      <c r="K329" s="8"/>
    </row>
    <row r="330" ht="24.75" customHeight="1">
      <c r="A330" s="23">
        <v>45953.6709837963</v>
      </c>
      <c r="B330" s="4" t="s">
        <v>23</v>
      </c>
      <c r="C330" s="4" t="s">
        <v>1250</v>
      </c>
      <c r="D330" s="4" t="s">
        <v>1251</v>
      </c>
      <c r="E330" s="4" t="s">
        <v>346</v>
      </c>
      <c r="F330" s="8"/>
      <c r="G330" s="4" t="s">
        <v>1252</v>
      </c>
      <c r="H330" s="4">
        <v>3.124248781E9</v>
      </c>
      <c r="I330" s="4" t="s">
        <v>28</v>
      </c>
      <c r="J330" s="4" t="s">
        <v>23</v>
      </c>
      <c r="K330" s="8"/>
    </row>
    <row r="331" ht="24.75" customHeight="1">
      <c r="A331" s="23">
        <v>45953.67138888889</v>
      </c>
      <c r="B331" s="4" t="s">
        <v>23</v>
      </c>
      <c r="C331" s="4" t="s">
        <v>1253</v>
      </c>
      <c r="D331" s="4">
        <v>1.05333781E9</v>
      </c>
      <c r="E331" s="4" t="s">
        <v>35</v>
      </c>
      <c r="F331" s="4" t="s">
        <v>1254</v>
      </c>
      <c r="G331" s="4" t="s">
        <v>1255</v>
      </c>
      <c r="H331" s="4">
        <v>3.143589909E9</v>
      </c>
      <c r="I331" s="4" t="s">
        <v>28</v>
      </c>
      <c r="J331" s="4" t="s">
        <v>23</v>
      </c>
      <c r="K331" s="8"/>
    </row>
    <row r="332" ht="24.75" customHeight="1">
      <c r="A332" s="23">
        <v>45953.691608796296</v>
      </c>
      <c r="B332" s="4" t="s">
        <v>23</v>
      </c>
      <c r="C332" s="4" t="s">
        <v>1256</v>
      </c>
      <c r="D332" s="4">
        <v>1.049604368E9</v>
      </c>
      <c r="E332" s="4" t="s">
        <v>1257</v>
      </c>
      <c r="F332" s="4" t="s">
        <v>1258</v>
      </c>
      <c r="G332" s="4" t="s">
        <v>1259</v>
      </c>
      <c r="H332" s="4">
        <v>3.133361871E9</v>
      </c>
      <c r="I332" s="4" t="s">
        <v>28</v>
      </c>
      <c r="J332" s="4" t="s">
        <v>23</v>
      </c>
      <c r="K332" s="8"/>
    </row>
    <row r="333" ht="24.75" customHeight="1">
      <c r="A333" s="23">
        <v>45953.71710648148</v>
      </c>
      <c r="B333" s="4" t="s">
        <v>23</v>
      </c>
      <c r="C333" s="4" t="s">
        <v>1260</v>
      </c>
      <c r="D333" s="4" t="s">
        <v>1261</v>
      </c>
      <c r="E333" s="4" t="s">
        <v>35</v>
      </c>
      <c r="F333" s="4" t="s">
        <v>35</v>
      </c>
      <c r="G333" s="4" t="s">
        <v>1262</v>
      </c>
      <c r="H333" s="4">
        <v>3.125369458E9</v>
      </c>
      <c r="I333" s="4" t="s">
        <v>28</v>
      </c>
      <c r="J333" s="4" t="s">
        <v>23</v>
      </c>
      <c r="K333" s="8"/>
    </row>
    <row r="334" ht="24.75" customHeight="1">
      <c r="A334" s="23">
        <v>45953.72331018518</v>
      </c>
      <c r="B334" s="4" t="s">
        <v>23</v>
      </c>
      <c r="C334" s="4" t="s">
        <v>1263</v>
      </c>
      <c r="D334" s="4" t="s">
        <v>1264</v>
      </c>
      <c r="E334" s="4" t="s">
        <v>346</v>
      </c>
      <c r="F334" s="8"/>
      <c r="G334" s="4" t="s">
        <v>1265</v>
      </c>
      <c r="H334" s="4">
        <v>3.152105443E9</v>
      </c>
      <c r="I334" s="4" t="s">
        <v>1266</v>
      </c>
      <c r="J334" s="4" t="s">
        <v>23</v>
      </c>
      <c r="K334" s="8"/>
    </row>
    <row r="335" ht="24.75" customHeight="1">
      <c r="A335" s="23">
        <v>45953.72440972222</v>
      </c>
      <c r="B335" s="4" t="s">
        <v>23</v>
      </c>
      <c r="C335" s="4" t="s">
        <v>308</v>
      </c>
      <c r="D335" s="4" t="s">
        <v>309</v>
      </c>
      <c r="E335" s="4" t="s">
        <v>713</v>
      </c>
      <c r="F335" s="4" t="s">
        <v>1267</v>
      </c>
      <c r="G335" s="4" t="s">
        <v>312</v>
      </c>
      <c r="H335" s="8">
        <f>+56967273751</f>
        <v>56967273751</v>
      </c>
      <c r="I335" s="4" t="s">
        <v>1268</v>
      </c>
      <c r="J335" s="4" t="s">
        <v>23</v>
      </c>
      <c r="K335" s="8"/>
    </row>
    <row r="336" ht="24.75" customHeight="1">
      <c r="A336" s="23">
        <v>45953.730462962965</v>
      </c>
      <c r="B336" s="4" t="s">
        <v>23</v>
      </c>
      <c r="C336" s="4" t="s">
        <v>1269</v>
      </c>
      <c r="D336" s="4" t="s">
        <v>1270</v>
      </c>
      <c r="E336" s="4" t="s">
        <v>829</v>
      </c>
      <c r="F336" s="4" t="s">
        <v>1271</v>
      </c>
      <c r="G336" s="4" t="s">
        <v>831</v>
      </c>
      <c r="H336" s="4">
        <v>3.183640339E9</v>
      </c>
      <c r="I336" s="4" t="s">
        <v>28</v>
      </c>
      <c r="J336" s="4" t="s">
        <v>23</v>
      </c>
      <c r="K336" s="8"/>
    </row>
    <row r="337" ht="24.75" customHeight="1">
      <c r="A337" s="23">
        <v>45953.73881944444</v>
      </c>
      <c r="B337" s="4" t="s">
        <v>23</v>
      </c>
      <c r="C337" s="4" t="s">
        <v>527</v>
      </c>
      <c r="D337" s="4" t="s">
        <v>707</v>
      </c>
      <c r="E337" s="4" t="s">
        <v>35</v>
      </c>
      <c r="F337" s="8"/>
      <c r="G337" s="4" t="s">
        <v>528</v>
      </c>
      <c r="H337" s="8"/>
      <c r="I337" s="4" t="s">
        <v>28</v>
      </c>
      <c r="J337" s="4" t="s">
        <v>23</v>
      </c>
      <c r="K337" s="8"/>
    </row>
    <row r="338" ht="24.75" customHeight="1">
      <c r="A338" s="23">
        <v>45953.75707175926</v>
      </c>
      <c r="B338" s="4" t="s">
        <v>23</v>
      </c>
      <c r="C338" s="4" t="s">
        <v>1272</v>
      </c>
      <c r="D338" s="4" t="s">
        <v>1273</v>
      </c>
      <c r="E338" s="4" t="s">
        <v>1274</v>
      </c>
      <c r="F338" s="4" t="s">
        <v>1275</v>
      </c>
      <c r="G338" s="4" t="s">
        <v>1276</v>
      </c>
      <c r="H338" s="4">
        <v>3.12273073E9</v>
      </c>
      <c r="I338" s="4" t="s">
        <v>28</v>
      </c>
      <c r="J338" s="4" t="s">
        <v>23</v>
      </c>
      <c r="K338" s="8"/>
    </row>
    <row r="339" ht="24.75" customHeight="1">
      <c r="A339" s="23">
        <v>45953.7687037037</v>
      </c>
      <c r="B339" s="4" t="s">
        <v>23</v>
      </c>
      <c r="C339" s="4" t="s">
        <v>1277</v>
      </c>
      <c r="D339" s="4" t="s">
        <v>1278</v>
      </c>
      <c r="E339" s="4" t="s">
        <v>35</v>
      </c>
      <c r="F339" s="4" t="s">
        <v>339</v>
      </c>
      <c r="G339" s="4" t="s">
        <v>1279</v>
      </c>
      <c r="H339" s="4">
        <v>3.165281095E9</v>
      </c>
      <c r="I339" s="4" t="s">
        <v>28</v>
      </c>
      <c r="J339" s="4" t="s">
        <v>23</v>
      </c>
      <c r="K339" s="8"/>
    </row>
    <row r="340" ht="24.75" customHeight="1">
      <c r="A340" s="23">
        <v>45953.77400462963</v>
      </c>
      <c r="B340" s="4" t="s">
        <v>23</v>
      </c>
      <c r="C340" s="4" t="s">
        <v>1280</v>
      </c>
      <c r="D340" s="4">
        <v>1.02235968E9</v>
      </c>
      <c r="E340" s="4" t="s">
        <v>346</v>
      </c>
      <c r="F340" s="4" t="s">
        <v>1281</v>
      </c>
      <c r="G340" s="4" t="s">
        <v>1282</v>
      </c>
      <c r="H340" s="4">
        <v>3.124118226E9</v>
      </c>
      <c r="I340" s="4" t="s">
        <v>28</v>
      </c>
      <c r="J340" s="4" t="s">
        <v>23</v>
      </c>
      <c r="K340" s="8"/>
    </row>
    <row r="341" ht="24.75" customHeight="1">
      <c r="A341" s="23">
        <v>45953.79686342592</v>
      </c>
      <c r="B341" s="4" t="s">
        <v>23</v>
      </c>
      <c r="C341" s="4" t="s">
        <v>1283</v>
      </c>
      <c r="D341" s="4">
        <v>7.1313991E7</v>
      </c>
      <c r="E341" s="4" t="s">
        <v>1284</v>
      </c>
      <c r="F341" s="4" t="s">
        <v>1285</v>
      </c>
      <c r="G341" s="4" t="s">
        <v>1286</v>
      </c>
      <c r="H341" s="4">
        <v>3.015664171E9</v>
      </c>
      <c r="I341" s="4" t="s">
        <v>247</v>
      </c>
      <c r="J341" s="4" t="s">
        <v>23</v>
      </c>
      <c r="K341" s="8"/>
    </row>
    <row r="342" ht="24.75" customHeight="1">
      <c r="A342" s="23">
        <v>45953.81214120371</v>
      </c>
      <c r="B342" s="4" t="s">
        <v>23</v>
      </c>
      <c r="C342" s="4" t="s">
        <v>1287</v>
      </c>
      <c r="D342" s="4" t="s">
        <v>1288</v>
      </c>
      <c r="E342" s="4" t="s">
        <v>35</v>
      </c>
      <c r="F342" s="4" t="s">
        <v>1289</v>
      </c>
      <c r="G342" s="4" t="s">
        <v>1290</v>
      </c>
      <c r="H342" s="4">
        <v>3.125226762E9</v>
      </c>
      <c r="I342" s="4" t="s">
        <v>28</v>
      </c>
      <c r="J342" s="4" t="s">
        <v>23</v>
      </c>
      <c r="K342" s="8"/>
    </row>
    <row r="343" ht="24.75" customHeight="1">
      <c r="A343" s="23">
        <v>45953.81350694445</v>
      </c>
      <c r="B343" s="4" t="s">
        <v>23</v>
      </c>
      <c r="C343" s="4" t="s">
        <v>1291</v>
      </c>
      <c r="D343" s="4" t="s">
        <v>1292</v>
      </c>
      <c r="E343" s="4" t="s">
        <v>1293</v>
      </c>
      <c r="F343" s="4" t="s">
        <v>577</v>
      </c>
      <c r="G343" s="4" t="s">
        <v>1294</v>
      </c>
      <c r="H343" s="4">
        <v>3.204747675E9</v>
      </c>
      <c r="I343" s="4" t="s">
        <v>28</v>
      </c>
      <c r="J343" s="4" t="s">
        <v>23</v>
      </c>
      <c r="K343" s="8"/>
    </row>
    <row r="344" ht="24.75" customHeight="1">
      <c r="A344" s="23">
        <v>45953.82134259259</v>
      </c>
      <c r="B344" s="4" t="s">
        <v>23</v>
      </c>
      <c r="C344" s="4" t="s">
        <v>816</v>
      </c>
      <c r="D344" s="4">
        <v>4.5511612E7</v>
      </c>
      <c r="E344" s="4" t="s">
        <v>818</v>
      </c>
      <c r="F344" s="4" t="s">
        <v>466</v>
      </c>
      <c r="G344" s="4" t="s">
        <v>819</v>
      </c>
      <c r="H344" s="4">
        <v>3.106647385E9</v>
      </c>
      <c r="I344" s="4" t="s">
        <v>802</v>
      </c>
      <c r="J344" s="4" t="s">
        <v>23</v>
      </c>
      <c r="K344" s="8"/>
    </row>
    <row r="345" ht="24.75" customHeight="1">
      <c r="A345" s="23">
        <v>45953.824479166666</v>
      </c>
      <c r="B345" s="4" t="s">
        <v>23</v>
      </c>
      <c r="C345" s="4" t="s">
        <v>1295</v>
      </c>
      <c r="D345" s="4" t="s">
        <v>1296</v>
      </c>
      <c r="E345" s="4" t="s">
        <v>959</v>
      </c>
      <c r="F345" s="4" t="s">
        <v>1297</v>
      </c>
      <c r="G345" s="4" t="s">
        <v>1298</v>
      </c>
      <c r="H345" s="4">
        <v>3.015300496E9</v>
      </c>
      <c r="I345" s="4" t="s">
        <v>28</v>
      </c>
      <c r="J345" s="4" t="s">
        <v>23</v>
      </c>
      <c r="K345" s="8"/>
    </row>
    <row r="346" ht="24.75" customHeight="1">
      <c r="A346" s="23">
        <v>45953.84082175926</v>
      </c>
      <c r="B346" s="4" t="s">
        <v>23</v>
      </c>
      <c r="C346" s="4" t="s">
        <v>1299</v>
      </c>
      <c r="D346" s="4" t="s">
        <v>1300</v>
      </c>
      <c r="E346" s="4" t="s">
        <v>1026</v>
      </c>
      <c r="F346" s="4" t="s">
        <v>97</v>
      </c>
      <c r="G346" s="4" t="s">
        <v>1301</v>
      </c>
      <c r="H346" s="4">
        <v>3.133818206E9</v>
      </c>
      <c r="I346" s="4" t="s">
        <v>28</v>
      </c>
      <c r="J346" s="4" t="s">
        <v>23</v>
      </c>
      <c r="K346" s="8"/>
    </row>
    <row r="347" ht="24.75" customHeight="1">
      <c r="A347" s="23">
        <v>45953.86986111111</v>
      </c>
      <c r="B347" s="4" t="s">
        <v>23</v>
      </c>
      <c r="C347" s="4" t="s">
        <v>1302</v>
      </c>
      <c r="D347" s="4" t="s">
        <v>1303</v>
      </c>
      <c r="E347" s="4" t="s">
        <v>1304</v>
      </c>
      <c r="F347" s="4" t="s">
        <v>1305</v>
      </c>
      <c r="G347" s="4" t="s">
        <v>1306</v>
      </c>
      <c r="H347" s="4">
        <v>3.166178231E9</v>
      </c>
      <c r="I347" s="4" t="s">
        <v>28</v>
      </c>
      <c r="J347" s="4" t="s">
        <v>23</v>
      </c>
      <c r="K347" s="8"/>
    </row>
    <row r="348" ht="24.75" customHeight="1">
      <c r="A348" s="23">
        <v>45953.87934027778</v>
      </c>
      <c r="B348" s="4" t="s">
        <v>23</v>
      </c>
      <c r="C348" s="4" t="s">
        <v>322</v>
      </c>
      <c r="D348" s="4" t="s">
        <v>323</v>
      </c>
      <c r="E348" s="4" t="s">
        <v>35</v>
      </c>
      <c r="F348" s="4" t="s">
        <v>1307</v>
      </c>
      <c r="G348" s="4" t="s">
        <v>325</v>
      </c>
      <c r="H348" s="4">
        <v>3.046429878E9</v>
      </c>
      <c r="I348" s="4" t="s">
        <v>28</v>
      </c>
      <c r="J348" s="4" t="s">
        <v>23</v>
      </c>
      <c r="K348" s="8"/>
    </row>
    <row r="349" ht="24.75" customHeight="1">
      <c r="A349" s="23">
        <v>45953.886921296296</v>
      </c>
      <c r="B349" s="4" t="s">
        <v>23</v>
      </c>
      <c r="C349" s="4" t="s">
        <v>1308</v>
      </c>
      <c r="D349" s="4" t="s">
        <v>1309</v>
      </c>
      <c r="E349" s="4" t="s">
        <v>1310</v>
      </c>
      <c r="F349" s="4" t="s">
        <v>1311</v>
      </c>
      <c r="G349" s="4" t="s">
        <v>1312</v>
      </c>
      <c r="H349" s="8"/>
      <c r="I349" s="4" t="s">
        <v>1313</v>
      </c>
      <c r="J349" s="4" t="s">
        <v>23</v>
      </c>
      <c r="K349" s="8"/>
    </row>
    <row r="350" ht="24.75" customHeight="1">
      <c r="A350" s="23">
        <v>45953.95768518518</v>
      </c>
      <c r="B350" s="4" t="s">
        <v>23</v>
      </c>
      <c r="C350" s="4" t="s">
        <v>1314</v>
      </c>
      <c r="D350" s="4" t="s">
        <v>1315</v>
      </c>
      <c r="E350" s="4" t="s">
        <v>35</v>
      </c>
      <c r="F350" s="4" t="s">
        <v>419</v>
      </c>
      <c r="G350" s="4" t="s">
        <v>420</v>
      </c>
      <c r="H350" s="4">
        <v>3.103075234E9</v>
      </c>
      <c r="I350" s="4" t="s">
        <v>421</v>
      </c>
      <c r="J350" s="4" t="s">
        <v>23</v>
      </c>
      <c r="K350" s="8"/>
    </row>
    <row r="351" ht="24.75" customHeight="1">
      <c r="A351" s="23">
        <v>45954.249976851854</v>
      </c>
      <c r="B351" s="4" t="s">
        <v>23</v>
      </c>
      <c r="C351" s="4" t="s">
        <v>1316</v>
      </c>
      <c r="D351" s="4" t="s">
        <v>1317</v>
      </c>
      <c r="E351" s="4" t="s">
        <v>1318</v>
      </c>
      <c r="F351" s="4" t="s">
        <v>1319</v>
      </c>
      <c r="G351" s="4" t="s">
        <v>1320</v>
      </c>
      <c r="H351" s="4">
        <v>3.114619585E9</v>
      </c>
      <c r="I351" s="4" t="s">
        <v>28</v>
      </c>
      <c r="J351" s="4" t="s">
        <v>23</v>
      </c>
      <c r="K351" s="8"/>
    </row>
    <row r="352" ht="24.75" customHeight="1">
      <c r="A352" s="23">
        <v>45954.28114583333</v>
      </c>
      <c r="B352" s="4" t="s">
        <v>23</v>
      </c>
      <c r="C352" s="4" t="s">
        <v>1321</v>
      </c>
      <c r="D352" s="4" t="s">
        <v>1322</v>
      </c>
      <c r="E352" s="4" t="s">
        <v>1323</v>
      </c>
      <c r="F352" s="4" t="s">
        <v>1307</v>
      </c>
      <c r="G352" s="4" t="s">
        <v>1324</v>
      </c>
      <c r="H352" s="4">
        <v>3.214495034E9</v>
      </c>
      <c r="I352" s="4" t="s">
        <v>28</v>
      </c>
      <c r="J352" s="4" t="s">
        <v>23</v>
      </c>
      <c r="K352" s="8"/>
    </row>
    <row r="353" ht="24.75" customHeight="1">
      <c r="A353" s="23">
        <v>45954.29219907407</v>
      </c>
      <c r="B353" s="4" t="s">
        <v>23</v>
      </c>
      <c r="C353" s="4" t="s">
        <v>1325</v>
      </c>
      <c r="D353" s="4">
        <v>1.075655786E9</v>
      </c>
      <c r="E353" s="4" t="s">
        <v>1326</v>
      </c>
      <c r="F353" s="4" t="s">
        <v>1327</v>
      </c>
      <c r="G353" s="4" t="s">
        <v>1328</v>
      </c>
      <c r="H353" s="4">
        <v>3.104225985E9</v>
      </c>
      <c r="I353" s="4" t="s">
        <v>28</v>
      </c>
      <c r="J353" s="4" t="s">
        <v>23</v>
      </c>
      <c r="K353" s="8"/>
    </row>
    <row r="354" ht="24.75" customHeight="1">
      <c r="A354" s="23">
        <v>45954.29300925926</v>
      </c>
      <c r="B354" s="4" t="s">
        <v>23</v>
      </c>
      <c r="C354" s="4" t="s">
        <v>1329</v>
      </c>
      <c r="D354" s="4">
        <v>1.019129982E9</v>
      </c>
      <c r="E354" s="4" t="s">
        <v>1330</v>
      </c>
      <c r="F354" s="4" t="s">
        <v>1331</v>
      </c>
      <c r="G354" s="4" t="s">
        <v>1332</v>
      </c>
      <c r="H354" s="4">
        <v>3.163989987E9</v>
      </c>
      <c r="I354" s="4" t="s">
        <v>28</v>
      </c>
      <c r="J354" s="4" t="s">
        <v>23</v>
      </c>
      <c r="K354" s="8"/>
    </row>
    <row r="355" ht="24.75" customHeight="1">
      <c r="A355" s="23">
        <v>45954.302303240744</v>
      </c>
      <c r="B355" s="4" t="s">
        <v>23</v>
      </c>
      <c r="C355" s="4" t="s">
        <v>1333</v>
      </c>
      <c r="D355" s="4">
        <v>7.5068648E7</v>
      </c>
      <c r="E355" s="4" t="s">
        <v>1234</v>
      </c>
      <c r="F355" s="4" t="s">
        <v>1334</v>
      </c>
      <c r="G355" s="4" t="s">
        <v>1335</v>
      </c>
      <c r="H355" s="4">
        <v>3.136556853E10</v>
      </c>
      <c r="I355" s="4" t="s">
        <v>37</v>
      </c>
      <c r="J355" s="4" t="s">
        <v>23</v>
      </c>
      <c r="K355" s="8"/>
    </row>
    <row r="356" ht="24.75" customHeight="1">
      <c r="A356" s="23">
        <v>45954.30888888889</v>
      </c>
      <c r="B356" s="4" t="s">
        <v>23</v>
      </c>
      <c r="C356" s="4" t="s">
        <v>1336</v>
      </c>
      <c r="D356" s="4" t="s">
        <v>1337</v>
      </c>
      <c r="E356" s="4" t="s">
        <v>1338</v>
      </c>
      <c r="F356" s="4" t="s">
        <v>1339</v>
      </c>
      <c r="G356" s="4" t="s">
        <v>1340</v>
      </c>
      <c r="H356" s="4">
        <v>3.043412087E9</v>
      </c>
      <c r="I356" s="4" t="s">
        <v>28</v>
      </c>
      <c r="J356" s="4" t="s">
        <v>23</v>
      </c>
      <c r="K356" s="8"/>
    </row>
    <row r="357" ht="24.75" customHeight="1">
      <c r="A357" s="23">
        <v>45954.323587962965</v>
      </c>
      <c r="B357" s="4" t="s">
        <v>23</v>
      </c>
      <c r="C357" s="4" t="s">
        <v>1341</v>
      </c>
      <c r="D357" s="4" t="s">
        <v>1342</v>
      </c>
      <c r="E357" s="4" t="s">
        <v>1343</v>
      </c>
      <c r="F357" s="4" t="s">
        <v>1344</v>
      </c>
      <c r="G357" s="4" t="s">
        <v>1345</v>
      </c>
      <c r="H357" s="4">
        <v>3.167656767E9</v>
      </c>
      <c r="I357" s="4" t="s">
        <v>28</v>
      </c>
      <c r="J357" s="4" t="s">
        <v>23</v>
      </c>
      <c r="K357" s="8"/>
    </row>
    <row r="358" ht="24.75" customHeight="1">
      <c r="A358" s="23">
        <v>45954.324467592596</v>
      </c>
      <c r="B358" s="4" t="s">
        <v>23</v>
      </c>
      <c r="C358" s="4" t="s">
        <v>1346</v>
      </c>
      <c r="D358" s="4">
        <v>1.016021082E9</v>
      </c>
      <c r="E358" s="4" t="s">
        <v>1347</v>
      </c>
      <c r="F358" s="4" t="s">
        <v>955</v>
      </c>
      <c r="G358" s="4" t="s">
        <v>1348</v>
      </c>
      <c r="H358" s="4">
        <v>3.132376114E9</v>
      </c>
      <c r="I358" s="4" t="s">
        <v>28</v>
      </c>
      <c r="J358" s="4" t="s">
        <v>23</v>
      </c>
      <c r="K358" s="8"/>
    </row>
    <row r="359" ht="24.75" customHeight="1">
      <c r="A359" s="23">
        <v>45954.32776620371</v>
      </c>
      <c r="B359" s="4" t="s">
        <v>23</v>
      </c>
      <c r="C359" s="4" t="s">
        <v>1349</v>
      </c>
      <c r="D359" s="4">
        <v>5.2200165E7</v>
      </c>
      <c r="E359" s="4" t="s">
        <v>1350</v>
      </c>
      <c r="F359" s="4" t="s">
        <v>1351</v>
      </c>
      <c r="G359" s="4" t="s">
        <v>1352</v>
      </c>
      <c r="H359" s="4">
        <v>3.005603282E9</v>
      </c>
      <c r="I359" s="4" t="s">
        <v>28</v>
      </c>
      <c r="J359" s="4" t="s">
        <v>23</v>
      </c>
      <c r="K359" s="8"/>
    </row>
    <row r="360" ht="24.75" customHeight="1">
      <c r="A360" s="24">
        <v>45954.3627662037</v>
      </c>
      <c r="B360" s="14" t="s">
        <v>23</v>
      </c>
      <c r="C360" s="14" t="s">
        <v>1353</v>
      </c>
      <c r="D360" s="14">
        <v>1.088595892E9</v>
      </c>
      <c r="E360" s="14" t="s">
        <v>35</v>
      </c>
      <c r="F360" s="14" t="s">
        <v>1354</v>
      </c>
      <c r="G360" s="14" t="s">
        <v>1355</v>
      </c>
      <c r="H360" s="14">
        <v>3.116078025E9</v>
      </c>
      <c r="I360" s="14" t="s">
        <v>1356</v>
      </c>
      <c r="J360" s="14" t="s">
        <v>74</v>
      </c>
      <c r="K360" s="15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24.75" customHeight="1">
      <c r="A361" s="23">
        <v>45954.36452546297</v>
      </c>
      <c r="B361" s="4" t="s">
        <v>23</v>
      </c>
      <c r="C361" s="4" t="s">
        <v>1357</v>
      </c>
      <c r="D361" s="4" t="s">
        <v>1358</v>
      </c>
      <c r="E361" s="4" t="s">
        <v>1359</v>
      </c>
      <c r="F361" s="4" t="s">
        <v>1360</v>
      </c>
      <c r="G361" s="4" t="s">
        <v>1361</v>
      </c>
      <c r="H361" s="4">
        <v>3.105608079E9</v>
      </c>
      <c r="I361" s="4" t="s">
        <v>28</v>
      </c>
      <c r="J361" s="4" t="s">
        <v>23</v>
      </c>
      <c r="K361" s="8"/>
    </row>
    <row r="362" ht="24.75" customHeight="1">
      <c r="A362" s="23">
        <v>45954.365625</v>
      </c>
      <c r="B362" s="4" t="s">
        <v>23</v>
      </c>
      <c r="C362" s="4" t="s">
        <v>1362</v>
      </c>
      <c r="D362" s="4">
        <v>4.004948E7</v>
      </c>
      <c r="E362" s="4" t="s">
        <v>1363</v>
      </c>
      <c r="F362" s="4" t="s">
        <v>1307</v>
      </c>
      <c r="G362" s="4" t="s">
        <v>1364</v>
      </c>
      <c r="H362" s="4">
        <v>3.176827941E9</v>
      </c>
      <c r="I362" s="4" t="s">
        <v>28</v>
      </c>
      <c r="J362" s="4" t="s">
        <v>23</v>
      </c>
      <c r="K362" s="8"/>
    </row>
    <row r="363" ht="24.75" customHeight="1">
      <c r="A363" s="23">
        <v>45954.375613425924</v>
      </c>
      <c r="B363" s="4" t="s">
        <v>23</v>
      </c>
      <c r="C363" s="4" t="s">
        <v>1206</v>
      </c>
      <c r="D363" s="4" t="s">
        <v>1207</v>
      </c>
      <c r="E363" s="4" t="s">
        <v>1208</v>
      </c>
      <c r="F363" s="4" t="s">
        <v>1209</v>
      </c>
      <c r="G363" s="4" t="s">
        <v>1210</v>
      </c>
      <c r="H363" s="4">
        <v>3.2039295E9</v>
      </c>
      <c r="I363" s="4" t="s">
        <v>28</v>
      </c>
      <c r="J363" s="4" t="s">
        <v>23</v>
      </c>
      <c r="K363" s="8"/>
    </row>
    <row r="364" ht="24.75" customHeight="1">
      <c r="A364" s="23">
        <v>45954.38166666667</v>
      </c>
      <c r="B364" s="4" t="s">
        <v>23</v>
      </c>
      <c r="C364" s="4" t="s">
        <v>1365</v>
      </c>
      <c r="D364" s="4" t="s">
        <v>1366</v>
      </c>
      <c r="E364" s="4" t="s">
        <v>1367</v>
      </c>
      <c r="F364" s="4" t="s">
        <v>1368</v>
      </c>
      <c r="G364" s="4" t="s">
        <v>1369</v>
      </c>
      <c r="H364" s="4">
        <v>3.213754434E9</v>
      </c>
      <c r="I364" s="4" t="s">
        <v>28</v>
      </c>
      <c r="J364" s="4" t="s">
        <v>23</v>
      </c>
      <c r="K364" s="8"/>
    </row>
    <row r="365" ht="24.75" customHeight="1">
      <c r="A365" s="23">
        <v>45954.396828703706</v>
      </c>
      <c r="B365" s="4" t="s">
        <v>23</v>
      </c>
      <c r="C365" s="4" t="s">
        <v>1370</v>
      </c>
      <c r="D365" s="4">
        <v>1.026266527E9</v>
      </c>
      <c r="E365" s="4" t="s">
        <v>1371</v>
      </c>
      <c r="F365" s="4" t="s">
        <v>1372</v>
      </c>
      <c r="G365" s="4" t="s">
        <v>1373</v>
      </c>
      <c r="H365" s="8"/>
      <c r="I365" s="4" t="s">
        <v>28</v>
      </c>
      <c r="J365" s="4" t="s">
        <v>23</v>
      </c>
      <c r="K365" s="8"/>
    </row>
    <row r="366" ht="24.75" customHeight="1">
      <c r="A366" s="23">
        <v>45954.40130787037</v>
      </c>
      <c r="B366" s="4" t="s">
        <v>23</v>
      </c>
      <c r="C366" s="4" t="s">
        <v>794</v>
      </c>
      <c r="D366" s="4" t="s">
        <v>1374</v>
      </c>
      <c r="E366" s="4" t="s">
        <v>796</v>
      </c>
      <c r="F366" s="4" t="s">
        <v>797</v>
      </c>
      <c r="G366" s="4" t="s">
        <v>1375</v>
      </c>
      <c r="H366" s="4">
        <v>3.104793401E9</v>
      </c>
      <c r="I366" s="4" t="s">
        <v>28</v>
      </c>
      <c r="J366" s="4" t="s">
        <v>23</v>
      </c>
      <c r="K366" s="8"/>
    </row>
    <row r="367" ht="24.75" customHeight="1">
      <c r="A367" s="23">
        <v>45954.41372685185</v>
      </c>
      <c r="B367" s="4" t="s">
        <v>23</v>
      </c>
      <c r="C367" s="4" t="s">
        <v>54</v>
      </c>
      <c r="D367" s="4">
        <v>1.010235755E9</v>
      </c>
      <c r="E367" s="4" t="s">
        <v>55</v>
      </c>
      <c r="F367" s="4" t="s">
        <v>1376</v>
      </c>
      <c r="G367" s="4" t="s">
        <v>1377</v>
      </c>
      <c r="H367" s="4">
        <v>3.027047849E9</v>
      </c>
      <c r="I367" s="4" t="s">
        <v>28</v>
      </c>
      <c r="J367" s="4" t="s">
        <v>23</v>
      </c>
      <c r="K367" s="8"/>
    </row>
    <row r="368" ht="24.75" customHeight="1">
      <c r="A368" s="24">
        <v>45954.43802083333</v>
      </c>
      <c r="B368" s="14" t="s">
        <v>23</v>
      </c>
      <c r="C368" s="14" t="s">
        <v>1378</v>
      </c>
      <c r="D368" s="14">
        <v>1.127596182E9</v>
      </c>
      <c r="E368" s="14" t="s">
        <v>1379</v>
      </c>
      <c r="F368" s="14" t="s">
        <v>1380</v>
      </c>
      <c r="G368" s="14" t="s">
        <v>1381</v>
      </c>
      <c r="H368" s="14">
        <v>3.104787885E9</v>
      </c>
      <c r="I368" s="14" t="s">
        <v>28</v>
      </c>
      <c r="J368" s="14" t="s">
        <v>74</v>
      </c>
      <c r="K368" s="15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24.75" customHeight="1">
      <c r="A369" s="23">
        <v>45954.44565972222</v>
      </c>
      <c r="B369" s="4" t="s">
        <v>23</v>
      </c>
      <c r="C369" s="4" t="s">
        <v>1382</v>
      </c>
      <c r="D369" s="4" t="s">
        <v>1383</v>
      </c>
      <c r="E369" s="4" t="s">
        <v>1384</v>
      </c>
      <c r="F369" s="4" t="s">
        <v>1385</v>
      </c>
      <c r="G369" s="4" t="s">
        <v>1386</v>
      </c>
      <c r="H369" s="4">
        <v>3.125513596E9</v>
      </c>
      <c r="I369" s="4" t="s">
        <v>28</v>
      </c>
      <c r="J369" s="4" t="s">
        <v>23</v>
      </c>
      <c r="K369" s="8"/>
    </row>
    <row r="370" ht="24.75" customHeight="1">
      <c r="A370" s="23">
        <v>45954.4459375</v>
      </c>
      <c r="B370" s="4" t="s">
        <v>23</v>
      </c>
      <c r="C370" s="4" t="s">
        <v>1387</v>
      </c>
      <c r="D370" s="4">
        <v>8.0026973E7</v>
      </c>
      <c r="E370" s="4" t="s">
        <v>1388</v>
      </c>
      <c r="F370" s="4" t="s">
        <v>1161</v>
      </c>
      <c r="G370" s="4" t="s">
        <v>1389</v>
      </c>
      <c r="H370" s="4">
        <v>3.107575406E9</v>
      </c>
      <c r="I370" s="4" t="s">
        <v>28</v>
      </c>
      <c r="J370" s="4" t="s">
        <v>23</v>
      </c>
      <c r="K370" s="8"/>
    </row>
    <row r="371" ht="24.75" customHeight="1">
      <c r="A371" s="23">
        <v>45954.4512962963</v>
      </c>
      <c r="B371" s="4" t="s">
        <v>23</v>
      </c>
      <c r="C371" s="4" t="s">
        <v>1390</v>
      </c>
      <c r="D371" s="4" t="s">
        <v>1391</v>
      </c>
      <c r="E371" s="4" t="s">
        <v>35</v>
      </c>
      <c r="F371" s="4" t="s">
        <v>112</v>
      </c>
      <c r="G371" s="4" t="s">
        <v>1392</v>
      </c>
      <c r="H371" s="4">
        <v>3.503420334E9</v>
      </c>
      <c r="I371" s="4" t="s">
        <v>28</v>
      </c>
      <c r="J371" s="4" t="s">
        <v>23</v>
      </c>
      <c r="K371" s="8"/>
    </row>
    <row r="372" ht="24.75" customHeight="1">
      <c r="A372" s="23">
        <v>45954.47657407408</v>
      </c>
      <c r="B372" s="4" t="s">
        <v>23</v>
      </c>
      <c r="C372" s="4" t="s">
        <v>1393</v>
      </c>
      <c r="D372" s="4">
        <v>1.073248079E9</v>
      </c>
      <c r="E372" s="4" t="s">
        <v>1394</v>
      </c>
      <c r="F372" s="4" t="s">
        <v>1331</v>
      </c>
      <c r="G372" s="4" t="s">
        <v>1395</v>
      </c>
      <c r="H372" s="4">
        <v>3.214957578E9</v>
      </c>
      <c r="I372" s="4" t="s">
        <v>28</v>
      </c>
      <c r="J372" s="4" t="s">
        <v>23</v>
      </c>
      <c r="K372" s="8"/>
    </row>
    <row r="373" ht="24.75" customHeight="1">
      <c r="A373" s="23">
        <v>45954.48347222222</v>
      </c>
      <c r="B373" s="4" t="s">
        <v>23</v>
      </c>
      <c r="C373" s="4" t="s">
        <v>1396</v>
      </c>
      <c r="D373" s="4" t="s">
        <v>1397</v>
      </c>
      <c r="E373" s="4" t="s">
        <v>1398</v>
      </c>
      <c r="F373" s="4" t="s">
        <v>753</v>
      </c>
      <c r="G373" s="4" t="s">
        <v>1399</v>
      </c>
      <c r="H373" s="4">
        <v>3.182228741E9</v>
      </c>
      <c r="I373" s="4" t="s">
        <v>28</v>
      </c>
      <c r="J373" s="4" t="s">
        <v>23</v>
      </c>
      <c r="K373" s="8"/>
    </row>
    <row r="374" ht="24.75" customHeight="1">
      <c r="A374" s="23">
        <v>45954.48390046296</v>
      </c>
      <c r="B374" s="4" t="s">
        <v>23</v>
      </c>
      <c r="C374" s="4" t="s">
        <v>1400</v>
      </c>
      <c r="D374" s="4">
        <v>1.082965055E9</v>
      </c>
      <c r="E374" s="4" t="s">
        <v>35</v>
      </c>
      <c r="F374" s="4" t="s">
        <v>721</v>
      </c>
      <c r="G374" s="4" t="s">
        <v>1401</v>
      </c>
      <c r="H374" s="4">
        <v>3.166178471E9</v>
      </c>
      <c r="I374" s="4" t="s">
        <v>1402</v>
      </c>
      <c r="J374" s="4" t="s">
        <v>23</v>
      </c>
      <c r="K374" s="8"/>
    </row>
    <row r="375" ht="24.75" customHeight="1">
      <c r="A375" s="23">
        <v>45954.4846412037</v>
      </c>
      <c r="B375" s="4" t="s">
        <v>23</v>
      </c>
      <c r="C375" s="4" t="s">
        <v>1403</v>
      </c>
      <c r="D375" s="4" t="s">
        <v>1404</v>
      </c>
      <c r="E375" s="4" t="s">
        <v>1403</v>
      </c>
      <c r="F375" s="4" t="s">
        <v>416</v>
      </c>
      <c r="G375" s="4" t="s">
        <v>1405</v>
      </c>
      <c r="H375" s="4">
        <v>3.105055157E9</v>
      </c>
      <c r="I375" s="4" t="s">
        <v>28</v>
      </c>
      <c r="J375" s="4" t="s">
        <v>23</v>
      </c>
      <c r="K375" s="8"/>
    </row>
    <row r="376" ht="24.75" customHeight="1">
      <c r="A376" s="23">
        <v>45954.50679398148</v>
      </c>
      <c r="B376" s="4" t="s">
        <v>23</v>
      </c>
      <c r="C376" s="4" t="s">
        <v>1406</v>
      </c>
      <c r="D376" s="4">
        <v>1.031183542E9</v>
      </c>
      <c r="E376" s="4" t="s">
        <v>1407</v>
      </c>
      <c r="F376" s="4" t="s">
        <v>1408</v>
      </c>
      <c r="G376" s="4" t="s">
        <v>1409</v>
      </c>
      <c r="H376" s="4" t="s">
        <v>1410</v>
      </c>
      <c r="I376" s="4" t="s">
        <v>28</v>
      </c>
      <c r="J376" s="4" t="s">
        <v>23</v>
      </c>
      <c r="K376" s="8"/>
    </row>
    <row r="377" ht="24.75" customHeight="1">
      <c r="A377" s="23">
        <v>45954.52069444444</v>
      </c>
      <c r="B377" s="4" t="s">
        <v>23</v>
      </c>
      <c r="C377" s="4" t="s">
        <v>1411</v>
      </c>
      <c r="D377" s="4" t="s">
        <v>1412</v>
      </c>
      <c r="E377" s="4" t="s">
        <v>1413</v>
      </c>
      <c r="F377" s="4" t="s">
        <v>1414</v>
      </c>
      <c r="G377" s="4" t="s">
        <v>1415</v>
      </c>
      <c r="H377" s="4">
        <v>3.213628769E9</v>
      </c>
      <c r="I377" s="4" t="s">
        <v>28</v>
      </c>
      <c r="J377" s="4" t="s">
        <v>23</v>
      </c>
      <c r="K377" s="8"/>
    </row>
    <row r="378" ht="24.75" customHeight="1">
      <c r="A378" s="23">
        <v>45954.52165509259</v>
      </c>
      <c r="B378" s="4" t="s">
        <v>23</v>
      </c>
      <c r="C378" s="4" t="s">
        <v>1416</v>
      </c>
      <c r="D378" s="4" t="s">
        <v>1417</v>
      </c>
      <c r="E378" s="4" t="s">
        <v>35</v>
      </c>
      <c r="F378" s="4" t="s">
        <v>520</v>
      </c>
      <c r="G378" s="4" t="s">
        <v>1418</v>
      </c>
      <c r="H378" s="4">
        <v>3.02741411E9</v>
      </c>
      <c r="I378" s="4" t="s">
        <v>28</v>
      </c>
      <c r="J378" s="4" t="s">
        <v>23</v>
      </c>
      <c r="K378" s="8"/>
    </row>
    <row r="379" ht="24.75" customHeight="1">
      <c r="A379" s="23">
        <v>45954.57696759259</v>
      </c>
      <c r="B379" s="4" t="s">
        <v>23</v>
      </c>
      <c r="C379" s="4" t="s">
        <v>1419</v>
      </c>
      <c r="D379" s="4" t="s">
        <v>1420</v>
      </c>
      <c r="E379" s="4" t="s">
        <v>1421</v>
      </c>
      <c r="F379" s="4" t="s">
        <v>1422</v>
      </c>
      <c r="G379" s="4" t="s">
        <v>1423</v>
      </c>
      <c r="H379" s="4">
        <v>3.167962344E9</v>
      </c>
      <c r="I379" s="4" t="s">
        <v>28</v>
      </c>
      <c r="J379" s="4" t="s">
        <v>23</v>
      </c>
      <c r="K379" s="8"/>
    </row>
    <row r="380" ht="24.75" customHeight="1">
      <c r="A380" s="23">
        <v>45954.60021990741</v>
      </c>
      <c r="B380" s="4" t="s">
        <v>23</v>
      </c>
      <c r="C380" s="4" t="s">
        <v>399</v>
      </c>
      <c r="D380" s="4" t="s">
        <v>1424</v>
      </c>
      <c r="E380" s="4" t="s">
        <v>35</v>
      </c>
      <c r="F380" s="4" t="s">
        <v>183</v>
      </c>
      <c r="G380" s="4" t="s">
        <v>400</v>
      </c>
      <c r="H380" s="4">
        <v>6.0524677E7</v>
      </c>
      <c r="I380" s="4" t="s">
        <v>401</v>
      </c>
      <c r="J380" s="4" t="s">
        <v>23</v>
      </c>
      <c r="K380" s="8"/>
    </row>
    <row r="381" ht="24.75" customHeight="1">
      <c r="A381" s="23">
        <v>45954.618935185186</v>
      </c>
      <c r="B381" s="4" t="s">
        <v>23</v>
      </c>
      <c r="C381" s="4" t="s">
        <v>1425</v>
      </c>
      <c r="D381" s="4" t="s">
        <v>1426</v>
      </c>
      <c r="E381" s="4" t="s">
        <v>925</v>
      </c>
      <c r="F381" s="4" t="s">
        <v>1427</v>
      </c>
      <c r="G381" s="4" t="s">
        <v>1428</v>
      </c>
      <c r="H381" s="4">
        <v>3.178560984E9</v>
      </c>
      <c r="I381" s="4" t="s">
        <v>28</v>
      </c>
      <c r="J381" s="4" t="s">
        <v>23</v>
      </c>
      <c r="K381" s="8"/>
    </row>
    <row r="382" ht="24.75" customHeight="1">
      <c r="A382" s="23">
        <v>45954.723333333335</v>
      </c>
      <c r="B382" s="4" t="s">
        <v>23</v>
      </c>
      <c r="C382" s="4" t="s">
        <v>1429</v>
      </c>
      <c r="D382" s="4" t="s">
        <v>1430</v>
      </c>
      <c r="E382" s="4" t="s">
        <v>35</v>
      </c>
      <c r="F382" s="4" t="s">
        <v>1027</v>
      </c>
      <c r="G382" s="4" t="s">
        <v>1431</v>
      </c>
      <c r="H382" s="4">
        <v>3.115819495E9</v>
      </c>
      <c r="I382" s="4" t="s">
        <v>28</v>
      </c>
      <c r="J382" s="4" t="s">
        <v>23</v>
      </c>
      <c r="K382" s="8"/>
    </row>
    <row r="383" ht="24.75" customHeight="1">
      <c r="A383" s="23">
        <v>45954.799733796295</v>
      </c>
      <c r="B383" s="4" t="s">
        <v>23</v>
      </c>
      <c r="C383" s="4" t="s">
        <v>1432</v>
      </c>
      <c r="D383" s="4" t="s">
        <v>1433</v>
      </c>
      <c r="E383" s="4" t="s">
        <v>35</v>
      </c>
      <c r="F383" s="4" t="s">
        <v>990</v>
      </c>
      <c r="G383" s="4" t="s">
        <v>1434</v>
      </c>
      <c r="H383" s="8"/>
      <c r="I383" s="4" t="s">
        <v>103</v>
      </c>
      <c r="J383" s="4" t="s">
        <v>23</v>
      </c>
      <c r="K383" s="8"/>
    </row>
    <row r="384" ht="24.75" customHeight="1">
      <c r="A384" s="23">
        <v>45954.952627314815</v>
      </c>
      <c r="B384" s="4" t="s">
        <v>23</v>
      </c>
      <c r="C384" s="4" t="s">
        <v>1435</v>
      </c>
      <c r="D384" s="4" t="s">
        <v>1436</v>
      </c>
      <c r="E384" s="4" t="s">
        <v>1437</v>
      </c>
      <c r="F384" s="4" t="s">
        <v>1438</v>
      </c>
      <c r="G384" s="4" t="s">
        <v>1439</v>
      </c>
      <c r="H384" s="4">
        <v>3.228774093E9</v>
      </c>
      <c r="I384" s="4" t="s">
        <v>28</v>
      </c>
      <c r="J384" s="4" t="s">
        <v>23</v>
      </c>
      <c r="K384" s="8"/>
    </row>
    <row r="385" ht="24.75" customHeight="1">
      <c r="A385" s="23">
        <v>45955.304560185185</v>
      </c>
      <c r="B385" s="4" t="s">
        <v>23</v>
      </c>
      <c r="C385" s="4" t="s">
        <v>1440</v>
      </c>
      <c r="D385" s="4" t="s">
        <v>1441</v>
      </c>
      <c r="E385" s="4" t="s">
        <v>1442</v>
      </c>
      <c r="F385" s="4" t="s">
        <v>1443</v>
      </c>
      <c r="G385" s="4" t="s">
        <v>1444</v>
      </c>
      <c r="H385" s="4">
        <v>3.202382786E9</v>
      </c>
      <c r="I385" s="4" t="s">
        <v>28</v>
      </c>
      <c r="J385" s="4" t="s">
        <v>23</v>
      </c>
      <c r="K385" s="8"/>
    </row>
    <row r="386" ht="24.75" customHeight="1">
      <c r="A386" s="23">
        <v>45955.39481481481</v>
      </c>
      <c r="B386" s="4" t="s">
        <v>23</v>
      </c>
      <c r="C386" s="4" t="s">
        <v>1445</v>
      </c>
      <c r="D386" s="4" t="s">
        <v>1446</v>
      </c>
      <c r="E386" s="4" t="s">
        <v>35</v>
      </c>
      <c r="F386" s="8"/>
      <c r="G386" s="4" t="s">
        <v>1447</v>
      </c>
      <c r="H386" s="8" t="str">
        <f>+51 961435013</f>
        <v>#ERROR!</v>
      </c>
      <c r="I386" s="4" t="s">
        <v>103</v>
      </c>
      <c r="J386" s="4" t="s">
        <v>23</v>
      </c>
      <c r="K386" s="8"/>
    </row>
    <row r="387" ht="24.75" customHeight="1">
      <c r="A387" s="23">
        <v>45955.41105324074</v>
      </c>
      <c r="B387" s="4" t="s">
        <v>23</v>
      </c>
      <c r="C387" s="4" t="s">
        <v>1353</v>
      </c>
      <c r="D387" s="4" t="s">
        <v>1448</v>
      </c>
      <c r="E387" s="4" t="s">
        <v>35</v>
      </c>
      <c r="F387" s="4" t="s">
        <v>1449</v>
      </c>
      <c r="G387" s="4" t="s">
        <v>1355</v>
      </c>
      <c r="H387" s="4">
        <v>3.116078025E9</v>
      </c>
      <c r="I387" s="4" t="s">
        <v>1218</v>
      </c>
      <c r="J387" s="4" t="s">
        <v>23</v>
      </c>
      <c r="K387" s="8"/>
    </row>
    <row r="388" ht="24.75" customHeight="1">
      <c r="A388" s="23">
        <v>45955.420960648145</v>
      </c>
      <c r="B388" s="4" t="s">
        <v>23</v>
      </c>
      <c r="C388" s="4" t="s">
        <v>1450</v>
      </c>
      <c r="D388" s="4" t="s">
        <v>1451</v>
      </c>
      <c r="E388" s="4" t="s">
        <v>1452</v>
      </c>
      <c r="F388" s="4" t="s">
        <v>1199</v>
      </c>
      <c r="G388" s="4" t="s">
        <v>1453</v>
      </c>
      <c r="H388" s="4">
        <v>3.012766528E9</v>
      </c>
      <c r="I388" s="4" t="s">
        <v>28</v>
      </c>
      <c r="J388" s="4" t="s">
        <v>23</v>
      </c>
      <c r="K388" s="8"/>
    </row>
    <row r="389" ht="24.75" customHeight="1">
      <c r="A389" s="23">
        <v>45955.4431712963</v>
      </c>
      <c r="B389" s="4" t="s">
        <v>23</v>
      </c>
      <c r="C389" s="4" t="s">
        <v>1454</v>
      </c>
      <c r="D389" s="4">
        <v>1.00109288E9</v>
      </c>
      <c r="E389" s="4" t="s">
        <v>1455</v>
      </c>
      <c r="F389" s="4" t="s">
        <v>1060</v>
      </c>
      <c r="G389" s="4" t="s">
        <v>1456</v>
      </c>
      <c r="H389" s="4">
        <v>3.014852514E9</v>
      </c>
      <c r="I389" s="4" t="s">
        <v>28</v>
      </c>
      <c r="J389" s="4" t="s">
        <v>23</v>
      </c>
      <c r="K389" s="8"/>
    </row>
    <row r="390" ht="24.75" customHeight="1">
      <c r="A390" s="23">
        <v>45955.5225</v>
      </c>
      <c r="B390" s="4" t="s">
        <v>23</v>
      </c>
      <c r="C390" s="4" t="s">
        <v>1457</v>
      </c>
      <c r="D390" s="4">
        <v>1.016081615E9</v>
      </c>
      <c r="E390" s="4" t="s">
        <v>1458</v>
      </c>
      <c r="F390" s="4" t="s">
        <v>1459</v>
      </c>
      <c r="G390" s="4" t="s">
        <v>1460</v>
      </c>
      <c r="H390" s="4">
        <v>3.132004951E9</v>
      </c>
      <c r="I390" s="4" t="s">
        <v>28</v>
      </c>
      <c r="J390" s="4" t="s">
        <v>23</v>
      </c>
      <c r="K390" s="8"/>
    </row>
    <row r="391" ht="24.75" customHeight="1">
      <c r="A391" s="23">
        <v>45955.568460648145</v>
      </c>
      <c r="B391" s="4" t="s">
        <v>23</v>
      </c>
      <c r="C391" s="4" t="s">
        <v>758</v>
      </c>
      <c r="D391" s="4">
        <v>4.3491154E7</v>
      </c>
      <c r="E391" s="4" t="s">
        <v>35</v>
      </c>
      <c r="F391" s="4" t="s">
        <v>112</v>
      </c>
      <c r="G391" s="4" t="s">
        <v>761</v>
      </c>
      <c r="H391" s="4">
        <v>3.052507085E9</v>
      </c>
      <c r="I391" s="4" t="s">
        <v>28</v>
      </c>
      <c r="J391" s="4" t="s">
        <v>23</v>
      </c>
      <c r="K391" s="8"/>
    </row>
    <row r="392" ht="24.75" customHeight="1">
      <c r="A392" s="23">
        <v>45956.391168981485</v>
      </c>
      <c r="B392" s="4" t="s">
        <v>23</v>
      </c>
      <c r="C392" s="4" t="s">
        <v>1461</v>
      </c>
      <c r="D392" s="4" t="s">
        <v>1462</v>
      </c>
      <c r="E392" s="4" t="s">
        <v>1463</v>
      </c>
      <c r="F392" s="4" t="s">
        <v>1464</v>
      </c>
      <c r="G392" s="4" t="s">
        <v>1465</v>
      </c>
      <c r="H392" s="4">
        <v>3.125821391E9</v>
      </c>
      <c r="I392" s="4" t="s">
        <v>28</v>
      </c>
      <c r="J392" s="4" t="s">
        <v>23</v>
      </c>
      <c r="K392" s="8"/>
    </row>
    <row r="393" ht="24.75" customHeight="1">
      <c r="A393" s="23">
        <v>45956.60092592592</v>
      </c>
      <c r="B393" s="4" t="s">
        <v>23</v>
      </c>
      <c r="C393" s="4" t="s">
        <v>1466</v>
      </c>
      <c r="D393" s="4" t="s">
        <v>1467</v>
      </c>
      <c r="E393" s="4" t="s">
        <v>1468</v>
      </c>
      <c r="F393" s="4" t="s">
        <v>1469</v>
      </c>
      <c r="G393" s="4" t="s">
        <v>1470</v>
      </c>
      <c r="H393" s="4">
        <v>3.002133442E9</v>
      </c>
      <c r="I393" s="4" t="s">
        <v>28</v>
      </c>
      <c r="J393" s="4" t="s">
        <v>23</v>
      </c>
      <c r="K393" s="8"/>
    </row>
    <row r="394" ht="24.75" customHeight="1">
      <c r="A394" s="23">
        <v>45956.77150462963</v>
      </c>
      <c r="B394" s="4" t="s">
        <v>23</v>
      </c>
      <c r="C394" s="4" t="s">
        <v>1471</v>
      </c>
      <c r="D394" s="4" t="s">
        <v>1472</v>
      </c>
      <c r="E394" s="4" t="s">
        <v>1473</v>
      </c>
      <c r="F394" s="4" t="s">
        <v>1474</v>
      </c>
      <c r="G394" s="4" t="s">
        <v>1475</v>
      </c>
      <c r="H394" s="4">
        <v>3.023823691E9</v>
      </c>
      <c r="I394" s="4" t="s">
        <v>28</v>
      </c>
      <c r="J394" s="4" t="s">
        <v>23</v>
      </c>
      <c r="K394" s="8"/>
    </row>
    <row r="395" ht="24.75" customHeight="1">
      <c r="A395" s="23">
        <v>45957.226435185185</v>
      </c>
      <c r="B395" s="4" t="s">
        <v>23</v>
      </c>
      <c r="C395" s="4" t="s">
        <v>1476</v>
      </c>
      <c r="D395" s="4">
        <v>1.098727468E9</v>
      </c>
      <c r="E395" s="4" t="s">
        <v>35</v>
      </c>
      <c r="F395" s="8"/>
      <c r="G395" s="4" t="s">
        <v>1477</v>
      </c>
      <c r="H395" s="4">
        <v>3.158627099E9</v>
      </c>
      <c r="I395" s="4" t="s">
        <v>28</v>
      </c>
      <c r="J395" s="4" t="s">
        <v>23</v>
      </c>
      <c r="K395" s="8"/>
    </row>
    <row r="396" ht="24.75" customHeight="1">
      <c r="A396" s="23">
        <v>45957.265555555554</v>
      </c>
      <c r="B396" s="4" t="s">
        <v>23</v>
      </c>
      <c r="C396" s="4" t="s">
        <v>1478</v>
      </c>
      <c r="D396" s="4" t="s">
        <v>1479</v>
      </c>
      <c r="E396" s="4" t="s">
        <v>35</v>
      </c>
      <c r="F396" s="4" t="s">
        <v>1480</v>
      </c>
      <c r="G396" s="4" t="s">
        <v>1481</v>
      </c>
      <c r="H396" s="8"/>
      <c r="I396" s="4" t="s">
        <v>28</v>
      </c>
      <c r="J396" s="4" t="s">
        <v>23</v>
      </c>
      <c r="K396" s="8"/>
    </row>
    <row r="397" ht="24.75" customHeight="1">
      <c r="A397" s="23">
        <v>45957.32533564815</v>
      </c>
      <c r="B397" s="4" t="s">
        <v>23</v>
      </c>
      <c r="C397" s="4" t="s">
        <v>1482</v>
      </c>
      <c r="D397" s="4">
        <v>1.017236277E9</v>
      </c>
      <c r="E397" s="4" t="s">
        <v>786</v>
      </c>
      <c r="F397" s="4" t="s">
        <v>781</v>
      </c>
      <c r="G397" s="4" t="s">
        <v>787</v>
      </c>
      <c r="H397" s="4">
        <v>3.005079389E9</v>
      </c>
      <c r="I397" s="4" t="s">
        <v>28</v>
      </c>
      <c r="J397" s="4" t="s">
        <v>23</v>
      </c>
      <c r="K397" s="8"/>
    </row>
    <row r="398" ht="24.75" customHeight="1">
      <c r="A398" s="23">
        <v>45957.38417824074</v>
      </c>
      <c r="B398" s="4" t="s">
        <v>23</v>
      </c>
      <c r="C398" s="4" t="s">
        <v>1483</v>
      </c>
      <c r="D398" s="4">
        <v>5.1844641E7</v>
      </c>
      <c r="E398" s="4" t="s">
        <v>1484</v>
      </c>
      <c r="F398" s="4" t="s">
        <v>1485</v>
      </c>
      <c r="G398" s="4" t="s">
        <v>1486</v>
      </c>
      <c r="H398" s="4">
        <v>3.124534285E9</v>
      </c>
      <c r="I398" s="4" t="s">
        <v>28</v>
      </c>
      <c r="J398" s="4" t="s">
        <v>23</v>
      </c>
      <c r="K398" s="8"/>
    </row>
    <row r="399" ht="24.75" customHeight="1">
      <c r="A399" s="23">
        <v>45957.39717592593</v>
      </c>
      <c r="B399" s="4" t="s">
        <v>23</v>
      </c>
      <c r="C399" s="4" t="s">
        <v>194</v>
      </c>
      <c r="D399" s="4" t="s">
        <v>1487</v>
      </c>
      <c r="E399" s="4" t="s">
        <v>1488</v>
      </c>
      <c r="F399" s="4" t="s">
        <v>1489</v>
      </c>
      <c r="G399" s="4" t="s">
        <v>1490</v>
      </c>
      <c r="H399" s="8">
        <f>+56938696481</f>
        <v>56938696481</v>
      </c>
      <c r="I399" s="4" t="s">
        <v>126</v>
      </c>
      <c r="J399" s="4" t="s">
        <v>23</v>
      </c>
      <c r="K399" s="8"/>
    </row>
    <row r="400" ht="24.75" customHeight="1">
      <c r="A400" s="23">
        <v>45957.45707175926</v>
      </c>
      <c r="B400" s="4" t="s">
        <v>23</v>
      </c>
      <c r="C400" s="4" t="s">
        <v>1491</v>
      </c>
      <c r="D400" s="4">
        <v>5.242022E7</v>
      </c>
      <c r="E400" s="4" t="s">
        <v>1492</v>
      </c>
      <c r="F400" s="4" t="s">
        <v>1493</v>
      </c>
      <c r="G400" s="4" t="s">
        <v>1494</v>
      </c>
      <c r="H400" s="4">
        <v>3.103241301E9</v>
      </c>
      <c r="I400" s="4" t="s">
        <v>28</v>
      </c>
      <c r="J400" s="4" t="s">
        <v>23</v>
      </c>
      <c r="K400" s="8"/>
    </row>
    <row r="401" ht="24.75" customHeight="1">
      <c r="A401" s="23">
        <v>45957.61568287037</v>
      </c>
      <c r="B401" s="4" t="s">
        <v>23</v>
      </c>
      <c r="C401" s="4" t="s">
        <v>1495</v>
      </c>
      <c r="D401" s="4">
        <v>3.775306E7</v>
      </c>
      <c r="E401" s="4" t="s">
        <v>1496</v>
      </c>
      <c r="F401" s="4" t="s">
        <v>1497</v>
      </c>
      <c r="G401" s="4" t="s">
        <v>1133</v>
      </c>
      <c r="H401" s="4">
        <v>3.102115026E9</v>
      </c>
      <c r="I401" s="4" t="s">
        <v>28</v>
      </c>
      <c r="J401" s="4" t="s">
        <v>23</v>
      </c>
      <c r="K401" s="8"/>
    </row>
    <row r="402" ht="24.75" customHeight="1">
      <c r="A402" s="23">
        <v>45957.721724537034</v>
      </c>
      <c r="B402" s="4" t="s">
        <v>23</v>
      </c>
      <c r="C402" s="4" t="s">
        <v>1498</v>
      </c>
      <c r="D402" s="4" t="s">
        <v>1499</v>
      </c>
      <c r="E402" s="4" t="s">
        <v>35</v>
      </c>
      <c r="F402" s="4" t="s">
        <v>1500</v>
      </c>
      <c r="G402" s="4" t="s">
        <v>1501</v>
      </c>
      <c r="H402" s="4">
        <v>3.112125071E9</v>
      </c>
      <c r="I402" s="4" t="s">
        <v>28</v>
      </c>
      <c r="J402" s="4" t="s">
        <v>23</v>
      </c>
      <c r="K402" s="8"/>
    </row>
    <row r="403" ht="24.75" customHeight="1">
      <c r="A403" s="23">
        <v>45957.72619212963</v>
      </c>
      <c r="B403" s="4" t="s">
        <v>23</v>
      </c>
      <c r="C403" s="4" t="s">
        <v>1502</v>
      </c>
      <c r="D403" s="4" t="s">
        <v>1503</v>
      </c>
      <c r="E403" s="4" t="s">
        <v>959</v>
      </c>
      <c r="F403" s="8"/>
      <c r="G403" s="4" t="s">
        <v>1504</v>
      </c>
      <c r="H403" s="4">
        <v>3.212032442E9</v>
      </c>
      <c r="I403" s="4" t="s">
        <v>28</v>
      </c>
      <c r="J403" s="4" t="s">
        <v>23</v>
      </c>
      <c r="K403" s="8"/>
    </row>
    <row r="404" ht="24.75" customHeight="1">
      <c r="A404" s="23">
        <v>45958.54708333333</v>
      </c>
      <c r="B404" s="4" t="s">
        <v>23</v>
      </c>
      <c r="C404" s="4" t="s">
        <v>1505</v>
      </c>
      <c r="D404" s="4" t="s">
        <v>1506</v>
      </c>
      <c r="E404" s="4" t="s">
        <v>1507</v>
      </c>
      <c r="F404" s="4" t="s">
        <v>1508</v>
      </c>
      <c r="G404" s="4" t="s">
        <v>1509</v>
      </c>
      <c r="H404" s="4">
        <v>3.214015234E9</v>
      </c>
      <c r="I404" s="4" t="s">
        <v>28</v>
      </c>
      <c r="J404" s="4" t="s">
        <v>23</v>
      </c>
      <c r="K404" s="8"/>
    </row>
    <row r="405" ht="24.75" customHeight="1">
      <c r="A405" s="23">
        <v>45958.567662037036</v>
      </c>
      <c r="B405" s="4" t="s">
        <v>23</v>
      </c>
      <c r="C405" s="4" t="s">
        <v>1510</v>
      </c>
      <c r="D405" s="4" t="s">
        <v>1511</v>
      </c>
      <c r="E405" s="4" t="s">
        <v>1512</v>
      </c>
      <c r="F405" s="8"/>
      <c r="G405" s="4" t="s">
        <v>1513</v>
      </c>
      <c r="H405" s="8" t="str">
        <f>+593 995432700</f>
        <v>#ERROR!</v>
      </c>
      <c r="I405" s="4" t="s">
        <v>109</v>
      </c>
      <c r="J405" s="4" t="s">
        <v>23</v>
      </c>
      <c r="K405" s="8"/>
    </row>
    <row r="406" ht="24.75" customHeight="1">
      <c r="A406" s="23">
        <v>45958.573333333334</v>
      </c>
      <c r="B406" s="4" t="s">
        <v>23</v>
      </c>
      <c r="C406" s="4" t="s">
        <v>1514</v>
      </c>
      <c r="D406" s="4">
        <v>1.714354659E9</v>
      </c>
      <c r="E406" s="4" t="s">
        <v>1515</v>
      </c>
      <c r="F406" s="4" t="s">
        <v>1117</v>
      </c>
      <c r="G406" s="4" t="s">
        <v>1516</v>
      </c>
      <c r="H406" s="4">
        <v>9.95256716E8</v>
      </c>
      <c r="I406" s="4" t="s">
        <v>109</v>
      </c>
      <c r="J406" s="4" t="s">
        <v>23</v>
      </c>
      <c r="K406" s="8"/>
    </row>
    <row r="407" ht="24.75" customHeight="1">
      <c r="A407" s="23">
        <v>45958.5750462963</v>
      </c>
      <c r="B407" s="4" t="s">
        <v>23</v>
      </c>
      <c r="C407" s="4" t="s">
        <v>1517</v>
      </c>
      <c r="D407" s="4" t="s">
        <v>1518</v>
      </c>
      <c r="E407" s="4" t="s">
        <v>35</v>
      </c>
      <c r="F407" s="4" t="s">
        <v>324</v>
      </c>
      <c r="G407" s="4" t="s">
        <v>1519</v>
      </c>
      <c r="H407" s="4">
        <v>3.115549076E9</v>
      </c>
      <c r="I407" s="4" t="s">
        <v>28</v>
      </c>
      <c r="J407" s="4" t="s">
        <v>23</v>
      </c>
      <c r="K407" s="8"/>
    </row>
    <row r="408" ht="24.75" customHeight="1">
      <c r="A408" s="23">
        <v>45958.58353009259</v>
      </c>
      <c r="B408" s="4" t="s">
        <v>23</v>
      </c>
      <c r="C408" s="4" t="s">
        <v>1520</v>
      </c>
      <c r="D408" s="4">
        <v>1.721645602E9</v>
      </c>
      <c r="E408" s="4" t="s">
        <v>1521</v>
      </c>
      <c r="F408" s="4" t="s">
        <v>1522</v>
      </c>
      <c r="G408" s="4" t="s">
        <v>1523</v>
      </c>
      <c r="H408" s="4">
        <v>9.92452891E8</v>
      </c>
      <c r="I408" s="4" t="s">
        <v>109</v>
      </c>
      <c r="J408" s="4" t="s">
        <v>23</v>
      </c>
      <c r="K408" s="8"/>
    </row>
    <row r="409" ht="24.75" customHeight="1">
      <c r="A409" s="23">
        <v>45958.58583333333</v>
      </c>
      <c r="B409" s="4" t="s">
        <v>23</v>
      </c>
      <c r="C409" s="4" t="s">
        <v>1524</v>
      </c>
      <c r="D409" s="4" t="s">
        <v>1525</v>
      </c>
      <c r="E409" s="4" t="s">
        <v>1526</v>
      </c>
      <c r="F409" s="4" t="s">
        <v>1527</v>
      </c>
      <c r="G409" s="4" t="s">
        <v>1528</v>
      </c>
      <c r="H409" s="4">
        <v>3.11467752E9</v>
      </c>
      <c r="I409" s="4" t="s">
        <v>37</v>
      </c>
      <c r="J409" s="4" t="s">
        <v>23</v>
      </c>
      <c r="K409" s="8"/>
    </row>
    <row r="410" ht="24.75" customHeight="1">
      <c r="A410" s="23">
        <v>45958.586481481485</v>
      </c>
      <c r="B410" s="4" t="s">
        <v>23</v>
      </c>
      <c r="C410" s="4" t="s">
        <v>794</v>
      </c>
      <c r="D410" s="4" t="s">
        <v>795</v>
      </c>
      <c r="E410" s="4" t="s">
        <v>1529</v>
      </c>
      <c r="F410" s="4" t="s">
        <v>1530</v>
      </c>
      <c r="G410" s="4" t="s">
        <v>798</v>
      </c>
      <c r="H410" s="4">
        <v>3.104793401E9</v>
      </c>
      <c r="I410" s="4" t="s">
        <v>28</v>
      </c>
      <c r="J410" s="4" t="s">
        <v>23</v>
      </c>
      <c r="K410" s="8"/>
    </row>
    <row r="411" ht="24.75" customHeight="1">
      <c r="A411" s="23">
        <v>45958.587430555555</v>
      </c>
      <c r="B411" s="4" t="s">
        <v>23</v>
      </c>
      <c r="C411" s="4" t="s">
        <v>1531</v>
      </c>
      <c r="D411" s="4">
        <v>1.030629123E9</v>
      </c>
      <c r="E411" s="4" t="s">
        <v>1013</v>
      </c>
      <c r="F411" s="4" t="s">
        <v>1532</v>
      </c>
      <c r="G411" s="4" t="s">
        <v>1533</v>
      </c>
      <c r="H411" s="4">
        <v>3.112209197E9</v>
      </c>
      <c r="I411" s="4" t="s">
        <v>28</v>
      </c>
      <c r="J411" s="4" t="s">
        <v>23</v>
      </c>
      <c r="K411" s="8"/>
    </row>
    <row r="412" ht="24.75" customHeight="1">
      <c r="A412" s="23">
        <v>45958.59546296296</v>
      </c>
      <c r="B412" s="4" t="s">
        <v>23</v>
      </c>
      <c r="C412" s="4" t="s">
        <v>1534</v>
      </c>
      <c r="D412" s="4" t="s">
        <v>1525</v>
      </c>
      <c r="E412" s="4" t="s">
        <v>1526</v>
      </c>
      <c r="F412" s="4" t="s">
        <v>416</v>
      </c>
      <c r="G412" s="4" t="s">
        <v>1535</v>
      </c>
      <c r="H412" s="4">
        <v>3.11467752E9</v>
      </c>
      <c r="I412" s="4" t="s">
        <v>37</v>
      </c>
      <c r="J412" s="4" t="s">
        <v>23</v>
      </c>
      <c r="K412" s="8"/>
    </row>
    <row r="413" ht="24.75" customHeight="1">
      <c r="A413" s="23">
        <v>45958.60789351852</v>
      </c>
      <c r="B413" s="4" t="s">
        <v>23</v>
      </c>
      <c r="C413" s="4" t="s">
        <v>1536</v>
      </c>
      <c r="D413" s="4" t="s">
        <v>1537</v>
      </c>
      <c r="E413" s="4" t="s">
        <v>1538</v>
      </c>
      <c r="F413" s="4" t="s">
        <v>97</v>
      </c>
      <c r="G413" s="4" t="s">
        <v>1539</v>
      </c>
      <c r="H413" s="4">
        <v>3.017566072E9</v>
      </c>
      <c r="I413" s="4" t="s">
        <v>28</v>
      </c>
      <c r="J413" s="4" t="s">
        <v>23</v>
      </c>
      <c r="K413" s="8"/>
    </row>
    <row r="414" ht="24.75" customHeight="1">
      <c r="A414" s="23">
        <v>45958.653761574074</v>
      </c>
      <c r="B414" s="4" t="s">
        <v>23</v>
      </c>
      <c r="C414" s="4" t="s">
        <v>1540</v>
      </c>
      <c r="D414" s="4" t="s">
        <v>1541</v>
      </c>
      <c r="E414" s="4" t="s">
        <v>1542</v>
      </c>
      <c r="F414" s="4" t="s">
        <v>1543</v>
      </c>
      <c r="G414" s="4" t="s">
        <v>1544</v>
      </c>
      <c r="H414" s="4">
        <v>3.123605118E9</v>
      </c>
      <c r="I414" s="4" t="s">
        <v>28</v>
      </c>
      <c r="J414" s="4" t="s">
        <v>23</v>
      </c>
      <c r="K414" s="8"/>
    </row>
    <row r="415" ht="24.75" customHeight="1">
      <c r="A415" s="23">
        <v>45958.656168981484</v>
      </c>
      <c r="B415" s="4" t="s">
        <v>23</v>
      </c>
      <c r="C415" s="4" t="s">
        <v>1545</v>
      </c>
      <c r="D415" s="4" t="s">
        <v>1546</v>
      </c>
      <c r="E415" s="4" t="s">
        <v>959</v>
      </c>
      <c r="F415" s="4" t="s">
        <v>1547</v>
      </c>
      <c r="G415" s="4" t="s">
        <v>1548</v>
      </c>
      <c r="H415" s="4">
        <v>3.16759093E9</v>
      </c>
      <c r="I415" s="4" t="s">
        <v>28</v>
      </c>
      <c r="J415" s="4" t="s">
        <v>23</v>
      </c>
      <c r="K415" s="8"/>
    </row>
    <row r="416" ht="24.75" customHeight="1">
      <c r="A416" s="17">
        <v>45966.48001157407</v>
      </c>
      <c r="B416" s="18" t="s">
        <v>23</v>
      </c>
      <c r="C416" s="18" t="s">
        <v>1549</v>
      </c>
      <c r="D416" s="18" t="s">
        <v>1550</v>
      </c>
      <c r="E416" s="18" t="s">
        <v>1551</v>
      </c>
      <c r="F416" s="18" t="s">
        <v>97</v>
      </c>
      <c r="G416" s="18" t="s">
        <v>1552</v>
      </c>
      <c r="H416" s="18">
        <v>3.144582127E9</v>
      </c>
      <c r="I416" s="18" t="s">
        <v>28</v>
      </c>
      <c r="J416" s="18" t="s">
        <v>23</v>
      </c>
      <c r="K416" s="19"/>
    </row>
    <row r="417" ht="24.75" customHeight="1">
      <c r="A417" s="17">
        <v>45966.496979166666</v>
      </c>
      <c r="B417" s="18" t="s">
        <v>23</v>
      </c>
      <c r="C417" s="18" t="s">
        <v>1553</v>
      </c>
      <c r="D417" s="18">
        <v>1.049618819E9</v>
      </c>
      <c r="E417" s="18" t="s">
        <v>1554</v>
      </c>
      <c r="F417" s="18" t="s">
        <v>1072</v>
      </c>
      <c r="G417" s="18" t="s">
        <v>1555</v>
      </c>
      <c r="H417" s="18">
        <v>3.133553709E9</v>
      </c>
      <c r="I417" s="18" t="s">
        <v>28</v>
      </c>
      <c r="J417" s="18" t="s">
        <v>23</v>
      </c>
      <c r="K417" s="19"/>
    </row>
    <row r="418" ht="24.75" customHeight="1">
      <c r="A418" s="17">
        <v>45966.49701388889</v>
      </c>
      <c r="B418" s="18" t="s">
        <v>23</v>
      </c>
      <c r="C418" s="18" t="s">
        <v>1556</v>
      </c>
      <c r="D418" s="18" t="s">
        <v>1557</v>
      </c>
      <c r="E418" s="18" t="s">
        <v>1558</v>
      </c>
      <c r="F418" s="18" t="s">
        <v>1559</v>
      </c>
      <c r="G418" s="18" t="s">
        <v>1560</v>
      </c>
      <c r="H418" s="18">
        <v>3.133307141E9</v>
      </c>
      <c r="I418" s="18" t="s">
        <v>28</v>
      </c>
      <c r="J418" s="18" t="s">
        <v>23</v>
      </c>
      <c r="K418" s="19"/>
    </row>
    <row r="419" ht="24.75" customHeight="1">
      <c r="A419" s="17">
        <v>45966.498402777775</v>
      </c>
      <c r="B419" s="18" t="s">
        <v>23</v>
      </c>
      <c r="C419" s="18" t="s">
        <v>1561</v>
      </c>
      <c r="D419" s="18">
        <v>1.061796596E9</v>
      </c>
      <c r="E419" s="18" t="s">
        <v>1562</v>
      </c>
      <c r="F419" s="18" t="s">
        <v>1563</v>
      </c>
      <c r="G419" s="18" t="s">
        <v>1564</v>
      </c>
      <c r="H419" s="19"/>
      <c r="I419" s="18" t="s">
        <v>28</v>
      </c>
      <c r="J419" s="18" t="s">
        <v>23</v>
      </c>
      <c r="K419" s="19"/>
    </row>
    <row r="420" ht="24.75" customHeight="1">
      <c r="A420" s="17">
        <v>45966.50556712963</v>
      </c>
      <c r="B420" s="18" t="s">
        <v>23</v>
      </c>
      <c r="C420" s="18" t="s">
        <v>1565</v>
      </c>
      <c r="D420" s="18" t="s">
        <v>1566</v>
      </c>
      <c r="E420" s="18" t="s">
        <v>1567</v>
      </c>
      <c r="F420" s="18" t="s">
        <v>1568</v>
      </c>
      <c r="G420" s="18" t="s">
        <v>1569</v>
      </c>
      <c r="H420" s="18">
        <v>3.183678084E9</v>
      </c>
      <c r="I420" s="18" t="s">
        <v>28</v>
      </c>
      <c r="J420" s="18" t="s">
        <v>23</v>
      </c>
      <c r="K420" s="19"/>
    </row>
    <row r="421" ht="24.75" customHeight="1">
      <c r="A421" s="17">
        <v>45966.50729166667</v>
      </c>
      <c r="B421" s="18" t="s">
        <v>23</v>
      </c>
      <c r="C421" s="18" t="s">
        <v>1570</v>
      </c>
      <c r="D421" s="18" t="s">
        <v>1571</v>
      </c>
      <c r="E421" s="18" t="s">
        <v>35</v>
      </c>
      <c r="F421" s="18" t="s">
        <v>791</v>
      </c>
      <c r="G421" s="18" t="s">
        <v>1572</v>
      </c>
      <c r="H421" s="18">
        <v>3.112602015E9</v>
      </c>
      <c r="I421" s="18" t="s">
        <v>28</v>
      </c>
      <c r="J421" s="18" t="s">
        <v>23</v>
      </c>
      <c r="K421" s="19"/>
    </row>
    <row r="422" ht="24.75" customHeight="1">
      <c r="A422" s="17">
        <v>45966.51084490741</v>
      </c>
      <c r="B422" s="18" t="s">
        <v>23</v>
      </c>
      <c r="C422" s="18" t="s">
        <v>1134</v>
      </c>
      <c r="D422" s="18">
        <v>5.224971E7</v>
      </c>
      <c r="E422" s="18" t="s">
        <v>1136</v>
      </c>
      <c r="F422" s="18" t="s">
        <v>613</v>
      </c>
      <c r="G422" s="18" t="s">
        <v>882</v>
      </c>
      <c r="H422" s="18">
        <v>3.131559952E9</v>
      </c>
      <c r="I422" s="18" t="s">
        <v>1573</v>
      </c>
      <c r="J422" s="18" t="s">
        <v>23</v>
      </c>
      <c r="K422" s="19"/>
    </row>
    <row r="423" ht="24.75" customHeight="1">
      <c r="A423" s="17">
        <v>45966.512407407405</v>
      </c>
      <c r="B423" s="18" t="s">
        <v>23</v>
      </c>
      <c r="C423" s="18" t="s">
        <v>1280</v>
      </c>
      <c r="D423" s="18" t="s">
        <v>1574</v>
      </c>
      <c r="E423" s="18" t="s">
        <v>35</v>
      </c>
      <c r="F423" s="19"/>
      <c r="G423" s="18" t="s">
        <v>1282</v>
      </c>
      <c r="H423" s="19"/>
      <c r="I423" s="18" t="s">
        <v>28</v>
      </c>
      <c r="J423" s="18" t="s">
        <v>23</v>
      </c>
      <c r="K423" s="19"/>
    </row>
    <row r="424" ht="24.75" customHeight="1">
      <c r="A424" s="17">
        <v>45966.51587962963</v>
      </c>
      <c r="B424" s="18" t="s">
        <v>23</v>
      </c>
      <c r="C424" s="18" t="s">
        <v>329</v>
      </c>
      <c r="D424" s="18">
        <v>7.5003493E7</v>
      </c>
      <c r="E424" s="18" t="s">
        <v>35</v>
      </c>
      <c r="F424" s="18" t="s">
        <v>331</v>
      </c>
      <c r="G424" s="18" t="s">
        <v>332</v>
      </c>
      <c r="H424" s="18">
        <v>3.007706778E9</v>
      </c>
      <c r="I424" s="18" t="s">
        <v>28</v>
      </c>
      <c r="J424" s="18" t="s">
        <v>23</v>
      </c>
      <c r="K424" s="19"/>
    </row>
    <row r="425" ht="24.75" customHeight="1">
      <c r="A425" s="17">
        <v>45966.52072916667</v>
      </c>
      <c r="B425" s="18" t="s">
        <v>23</v>
      </c>
      <c r="C425" s="18" t="s">
        <v>1575</v>
      </c>
      <c r="D425" s="18" t="s">
        <v>1576</v>
      </c>
      <c r="E425" s="18" t="s">
        <v>1577</v>
      </c>
      <c r="F425" s="18" t="s">
        <v>1578</v>
      </c>
      <c r="G425" s="18" t="s">
        <v>1579</v>
      </c>
      <c r="H425" s="18">
        <v>3.226138011E9</v>
      </c>
      <c r="I425" s="18" t="s">
        <v>1402</v>
      </c>
      <c r="J425" s="18" t="s">
        <v>23</v>
      </c>
      <c r="K425" s="19"/>
    </row>
    <row r="426" ht="24.75" customHeight="1">
      <c r="A426" s="17">
        <v>45966.520902777775</v>
      </c>
      <c r="B426" s="18" t="s">
        <v>23</v>
      </c>
      <c r="C426" s="18" t="s">
        <v>1580</v>
      </c>
      <c r="D426" s="18" t="s">
        <v>1581</v>
      </c>
      <c r="E426" s="18" t="s">
        <v>586</v>
      </c>
      <c r="F426" s="18" t="s">
        <v>1582</v>
      </c>
      <c r="G426" s="18" t="s">
        <v>1583</v>
      </c>
      <c r="H426" s="18">
        <v>3.147608124E9</v>
      </c>
      <c r="I426" s="18" t="s">
        <v>247</v>
      </c>
      <c r="J426" s="18" t="s">
        <v>23</v>
      </c>
      <c r="K426" s="19"/>
    </row>
    <row r="427" ht="24.75" customHeight="1">
      <c r="A427" s="17">
        <v>45966.52442129629</v>
      </c>
      <c r="B427" s="18" t="s">
        <v>23</v>
      </c>
      <c r="C427" s="18" t="s">
        <v>1584</v>
      </c>
      <c r="D427" s="18" t="s">
        <v>1585</v>
      </c>
      <c r="E427" s="18" t="s">
        <v>1586</v>
      </c>
      <c r="F427" s="18" t="s">
        <v>1587</v>
      </c>
      <c r="G427" s="18" t="s">
        <v>1588</v>
      </c>
      <c r="H427" s="18">
        <v>3.102013618E9</v>
      </c>
      <c r="I427" s="18" t="s">
        <v>28</v>
      </c>
      <c r="J427" s="18" t="s">
        <v>23</v>
      </c>
      <c r="K427" s="19"/>
    </row>
    <row r="428" ht="24.75" customHeight="1">
      <c r="A428" s="17">
        <v>45966.5262037037</v>
      </c>
      <c r="B428" s="18" t="s">
        <v>23</v>
      </c>
      <c r="C428" s="18" t="s">
        <v>1589</v>
      </c>
      <c r="D428" s="18">
        <v>1.015469714E9</v>
      </c>
      <c r="E428" s="18" t="s">
        <v>1590</v>
      </c>
      <c r="F428" s="18" t="s">
        <v>1591</v>
      </c>
      <c r="G428" s="18" t="s">
        <v>1592</v>
      </c>
      <c r="H428" s="18">
        <v>3.138411918E9</v>
      </c>
      <c r="I428" s="18" t="s">
        <v>28</v>
      </c>
      <c r="J428" s="18" t="s">
        <v>23</v>
      </c>
      <c r="K428" s="19"/>
    </row>
    <row r="429" ht="24.75" customHeight="1">
      <c r="A429" s="17">
        <v>45966.52884259259</v>
      </c>
      <c r="B429" s="18" t="s">
        <v>23</v>
      </c>
      <c r="C429" s="18" t="s">
        <v>1593</v>
      </c>
      <c r="D429" s="18" t="s">
        <v>1594</v>
      </c>
      <c r="E429" s="18" t="s">
        <v>35</v>
      </c>
      <c r="F429" s="18" t="s">
        <v>1595</v>
      </c>
      <c r="G429" s="18" t="s">
        <v>1596</v>
      </c>
      <c r="H429" s="18">
        <v>3.108694533E9</v>
      </c>
      <c r="I429" s="18" t="s">
        <v>1597</v>
      </c>
      <c r="J429" s="18" t="s">
        <v>23</v>
      </c>
      <c r="K429" s="19"/>
    </row>
    <row r="430" ht="24.75" customHeight="1">
      <c r="A430" s="17">
        <v>45966.54908564815</v>
      </c>
      <c r="B430" s="18" t="s">
        <v>23</v>
      </c>
      <c r="C430" s="18" t="s">
        <v>1598</v>
      </c>
      <c r="D430" s="18" t="s">
        <v>1599</v>
      </c>
      <c r="E430" s="18" t="s">
        <v>569</v>
      </c>
      <c r="F430" s="18" t="s">
        <v>1213</v>
      </c>
      <c r="G430" s="18" t="s">
        <v>1600</v>
      </c>
      <c r="H430" s="18">
        <v>3.175223765E9</v>
      </c>
      <c r="I430" s="18" t="s">
        <v>247</v>
      </c>
      <c r="J430" s="18" t="s">
        <v>23</v>
      </c>
      <c r="K430" s="19"/>
    </row>
    <row r="431" ht="24.75" customHeight="1">
      <c r="A431" s="17">
        <v>45966.55502314815</v>
      </c>
      <c r="B431" s="18" t="s">
        <v>23</v>
      </c>
      <c r="C431" s="18" t="s">
        <v>1601</v>
      </c>
      <c r="D431" s="18">
        <v>1.023955045E9</v>
      </c>
      <c r="E431" s="18" t="s">
        <v>752</v>
      </c>
      <c r="F431" s="18" t="s">
        <v>753</v>
      </c>
      <c r="G431" s="18" t="s">
        <v>754</v>
      </c>
      <c r="H431" s="18">
        <v>3.046456373E9</v>
      </c>
      <c r="I431" s="18" t="s">
        <v>28</v>
      </c>
      <c r="J431" s="18" t="s">
        <v>23</v>
      </c>
      <c r="K431" s="19"/>
    </row>
    <row r="432" ht="24.75" customHeight="1">
      <c r="A432" s="17">
        <v>45966.56155092592</v>
      </c>
      <c r="B432" s="18" t="s">
        <v>23</v>
      </c>
      <c r="C432" s="18" t="s">
        <v>1602</v>
      </c>
      <c r="D432" s="18" t="s">
        <v>1603</v>
      </c>
      <c r="E432" s="18" t="s">
        <v>35</v>
      </c>
      <c r="F432" s="18" t="s">
        <v>1604</v>
      </c>
      <c r="G432" s="18" t="s">
        <v>1605</v>
      </c>
      <c r="H432" s="18">
        <v>3.144681334E9</v>
      </c>
      <c r="I432" s="18" t="s">
        <v>28</v>
      </c>
      <c r="J432" s="18" t="s">
        <v>23</v>
      </c>
      <c r="K432" s="19"/>
    </row>
    <row r="433" ht="24.75" customHeight="1">
      <c r="A433" s="17">
        <v>45966.56930555555</v>
      </c>
      <c r="B433" s="18" t="s">
        <v>23</v>
      </c>
      <c r="C433" s="18" t="s">
        <v>1606</v>
      </c>
      <c r="D433" s="18">
        <v>1.022388449E9</v>
      </c>
      <c r="E433" s="18" t="s">
        <v>35</v>
      </c>
      <c r="F433" s="18" t="s">
        <v>1607</v>
      </c>
      <c r="G433" s="18" t="s">
        <v>1608</v>
      </c>
      <c r="H433" s="18">
        <v>3.102665047E9</v>
      </c>
      <c r="I433" s="18" t="s">
        <v>28</v>
      </c>
      <c r="J433" s="18" t="s">
        <v>23</v>
      </c>
      <c r="K433" s="19"/>
    </row>
    <row r="434" ht="24.75" customHeight="1">
      <c r="A434" s="17">
        <v>45966.57247685185</v>
      </c>
      <c r="B434" s="18" t="s">
        <v>23</v>
      </c>
      <c r="C434" s="18" t="s">
        <v>1609</v>
      </c>
      <c r="D434" s="18">
        <v>1.06173888E9</v>
      </c>
      <c r="E434" s="18" t="s">
        <v>35</v>
      </c>
      <c r="F434" s="18" t="s">
        <v>339</v>
      </c>
      <c r="G434" s="18" t="s">
        <v>1610</v>
      </c>
      <c r="H434" s="18">
        <v>3.184115947E9</v>
      </c>
      <c r="I434" s="18" t="s">
        <v>1611</v>
      </c>
      <c r="J434" s="18" t="s">
        <v>23</v>
      </c>
      <c r="K434" s="19"/>
    </row>
    <row r="435" ht="24.75" customHeight="1">
      <c r="A435" s="17">
        <v>45966.572847222225</v>
      </c>
      <c r="B435" s="18" t="s">
        <v>23</v>
      </c>
      <c r="C435" s="18" t="s">
        <v>1612</v>
      </c>
      <c r="D435" s="18">
        <v>1.072652624E9</v>
      </c>
      <c r="E435" s="18" t="s">
        <v>1613</v>
      </c>
      <c r="F435" s="18" t="s">
        <v>1408</v>
      </c>
      <c r="G435" s="18" t="s">
        <v>1614</v>
      </c>
      <c r="H435" s="18" t="s">
        <v>1615</v>
      </c>
      <c r="I435" s="18" t="s">
        <v>28</v>
      </c>
      <c r="J435" s="18" t="s">
        <v>23</v>
      </c>
      <c r="K435" s="19"/>
    </row>
    <row r="436" ht="24.75" customHeight="1">
      <c r="A436" s="17">
        <v>45966.57502314815</v>
      </c>
      <c r="B436" s="18" t="s">
        <v>23</v>
      </c>
      <c r="C436" s="18" t="s">
        <v>1616</v>
      </c>
      <c r="D436" s="18">
        <v>8.0193359E7</v>
      </c>
      <c r="E436" s="18" t="s">
        <v>1617</v>
      </c>
      <c r="F436" s="18" t="s">
        <v>436</v>
      </c>
      <c r="G436" s="18" t="s">
        <v>1618</v>
      </c>
      <c r="H436" s="18">
        <v>3.152521791E9</v>
      </c>
      <c r="I436" s="18" t="s">
        <v>28</v>
      </c>
      <c r="J436" s="18" t="s">
        <v>23</v>
      </c>
      <c r="K436" s="19"/>
    </row>
    <row r="437" ht="24.75" customHeight="1">
      <c r="A437" s="17">
        <v>45966.58314814815</v>
      </c>
      <c r="B437" s="18" t="s">
        <v>23</v>
      </c>
      <c r="C437" s="18" t="s">
        <v>322</v>
      </c>
      <c r="D437" s="18" t="s">
        <v>1619</v>
      </c>
      <c r="E437" s="18" t="s">
        <v>35</v>
      </c>
      <c r="F437" s="18" t="s">
        <v>1060</v>
      </c>
      <c r="G437" s="18" t="s">
        <v>1620</v>
      </c>
      <c r="H437" s="18">
        <v>3.046429878E9</v>
      </c>
      <c r="I437" s="18" t="s">
        <v>28</v>
      </c>
      <c r="J437" s="18" t="s">
        <v>23</v>
      </c>
      <c r="K437" s="19"/>
    </row>
    <row r="438" ht="24.75" customHeight="1">
      <c r="A438" s="17">
        <v>45966.60371527778</v>
      </c>
      <c r="B438" s="18" t="s">
        <v>23</v>
      </c>
      <c r="C438" s="18" t="s">
        <v>1621</v>
      </c>
      <c r="D438" s="18" t="s">
        <v>1622</v>
      </c>
      <c r="E438" s="18" t="s">
        <v>35</v>
      </c>
      <c r="F438" s="19"/>
      <c r="G438" s="18" t="s">
        <v>1623</v>
      </c>
      <c r="H438" s="19"/>
      <c r="I438" s="18" t="s">
        <v>28</v>
      </c>
      <c r="J438" s="18" t="s">
        <v>23</v>
      </c>
      <c r="K438" s="19"/>
    </row>
    <row r="439" ht="24.75" customHeight="1">
      <c r="A439" s="17">
        <v>45966.611296296294</v>
      </c>
      <c r="B439" s="18" t="s">
        <v>23</v>
      </c>
      <c r="C439" s="18" t="s">
        <v>1624</v>
      </c>
      <c r="D439" s="18" t="s">
        <v>1625</v>
      </c>
      <c r="E439" s="18" t="s">
        <v>1626</v>
      </c>
      <c r="F439" s="18" t="s">
        <v>1408</v>
      </c>
      <c r="G439" s="18" t="s">
        <v>1409</v>
      </c>
      <c r="H439" s="18" t="s">
        <v>1627</v>
      </c>
      <c r="I439" s="18" t="s">
        <v>28</v>
      </c>
      <c r="J439" s="18" t="s">
        <v>23</v>
      </c>
      <c r="K439" s="19"/>
    </row>
    <row r="440" ht="24.75" customHeight="1">
      <c r="A440" s="17">
        <v>45966.61754629629</v>
      </c>
      <c r="B440" s="18" t="s">
        <v>23</v>
      </c>
      <c r="C440" s="18" t="s">
        <v>1628</v>
      </c>
      <c r="D440" s="18" t="s">
        <v>1629</v>
      </c>
      <c r="E440" s="18" t="s">
        <v>1630</v>
      </c>
      <c r="F440" s="18" t="s">
        <v>1631</v>
      </c>
      <c r="G440" s="18" t="s">
        <v>1632</v>
      </c>
      <c r="H440" s="18">
        <v>3.008320533E9</v>
      </c>
      <c r="I440" s="18" t="s">
        <v>28</v>
      </c>
      <c r="J440" s="18" t="s">
        <v>23</v>
      </c>
      <c r="K440" s="19"/>
    </row>
    <row r="441" ht="24.75" customHeight="1">
      <c r="A441" s="17">
        <v>45966.63043981481</v>
      </c>
      <c r="B441" s="18" t="s">
        <v>23</v>
      </c>
      <c r="C441" s="18" t="s">
        <v>1633</v>
      </c>
      <c r="D441" s="18" t="s">
        <v>1634</v>
      </c>
      <c r="E441" s="18" t="s">
        <v>35</v>
      </c>
      <c r="F441" s="18" t="s">
        <v>35</v>
      </c>
      <c r="G441" s="18" t="s">
        <v>1635</v>
      </c>
      <c r="H441" s="18">
        <v>3.102129472E9</v>
      </c>
      <c r="I441" s="18" t="s">
        <v>28</v>
      </c>
      <c r="J441" s="18" t="s">
        <v>23</v>
      </c>
      <c r="K441" s="19"/>
    </row>
    <row r="442" ht="24.75" customHeight="1">
      <c r="A442" s="17">
        <v>45966.63711805556</v>
      </c>
      <c r="B442" s="18" t="s">
        <v>23</v>
      </c>
      <c r="C442" s="18" t="s">
        <v>1636</v>
      </c>
      <c r="D442" s="18">
        <v>6.7033559E7</v>
      </c>
      <c r="E442" s="18" t="s">
        <v>35</v>
      </c>
      <c r="F442" s="19"/>
      <c r="G442" s="18" t="s">
        <v>1637</v>
      </c>
      <c r="H442" s="19"/>
      <c r="I442" s="18" t="s">
        <v>28</v>
      </c>
      <c r="J442" s="18" t="s">
        <v>23</v>
      </c>
      <c r="K442" s="19"/>
    </row>
    <row r="443" ht="24.75" customHeight="1">
      <c r="A443" s="17">
        <v>45966.64129629629</v>
      </c>
      <c r="B443" s="18" t="s">
        <v>23</v>
      </c>
      <c r="C443" s="18" t="s">
        <v>1638</v>
      </c>
      <c r="D443" s="18" t="s">
        <v>1639</v>
      </c>
      <c r="E443" s="18" t="s">
        <v>35</v>
      </c>
      <c r="F443" s="18" t="s">
        <v>1640</v>
      </c>
      <c r="G443" s="18" t="s">
        <v>1641</v>
      </c>
      <c r="H443" s="18">
        <v>3.164272784E9</v>
      </c>
      <c r="I443" s="18" t="s">
        <v>1642</v>
      </c>
      <c r="J443" s="18" t="s">
        <v>23</v>
      </c>
      <c r="K443" s="19"/>
    </row>
    <row r="444" ht="24.75" customHeight="1">
      <c r="A444" s="17">
        <v>45966.64561342593</v>
      </c>
      <c r="B444" s="18" t="s">
        <v>23</v>
      </c>
      <c r="C444" s="18" t="s">
        <v>1643</v>
      </c>
      <c r="D444" s="18">
        <v>1.01848747E9</v>
      </c>
      <c r="E444" s="18" t="s">
        <v>35</v>
      </c>
      <c r="F444" s="19"/>
      <c r="G444" s="18" t="s">
        <v>1644</v>
      </c>
      <c r="H444" s="18">
        <v>3.112167706E9</v>
      </c>
      <c r="I444" s="18" t="s">
        <v>28</v>
      </c>
      <c r="J444" s="18" t="s">
        <v>23</v>
      </c>
      <c r="K444" s="19"/>
    </row>
    <row r="445" ht="24.75" customHeight="1">
      <c r="A445" s="17">
        <v>45966.64685185185</v>
      </c>
      <c r="B445" s="18" t="s">
        <v>23</v>
      </c>
      <c r="C445" s="18" t="s">
        <v>1645</v>
      </c>
      <c r="D445" s="18" t="s">
        <v>1646</v>
      </c>
      <c r="E445" s="18" t="s">
        <v>1647</v>
      </c>
      <c r="F445" s="18" t="s">
        <v>97</v>
      </c>
      <c r="G445" s="18" t="s">
        <v>1648</v>
      </c>
      <c r="H445" s="18">
        <v>3.133077927E9</v>
      </c>
      <c r="I445" s="18" t="s">
        <v>28</v>
      </c>
      <c r="J445" s="18" t="s">
        <v>23</v>
      </c>
      <c r="K445" s="19"/>
    </row>
    <row r="446" ht="24.75" customHeight="1">
      <c r="A446" s="17">
        <v>45966.651296296295</v>
      </c>
      <c r="B446" s="18" t="s">
        <v>23</v>
      </c>
      <c r="C446" s="18" t="s">
        <v>1649</v>
      </c>
      <c r="D446" s="18">
        <v>1.07219559E9</v>
      </c>
      <c r="E446" s="18" t="s">
        <v>1650</v>
      </c>
      <c r="F446" s="18" t="s">
        <v>1651</v>
      </c>
      <c r="G446" s="18" t="s">
        <v>1652</v>
      </c>
      <c r="H446" s="18">
        <v>3.232136931E9</v>
      </c>
      <c r="I446" s="18" t="s">
        <v>28</v>
      </c>
      <c r="J446" s="18" t="s">
        <v>23</v>
      </c>
      <c r="K446" s="19"/>
    </row>
    <row r="447" ht="24.75" customHeight="1">
      <c r="A447" s="17">
        <v>45966.65282407407</v>
      </c>
      <c r="B447" s="18" t="s">
        <v>23</v>
      </c>
      <c r="C447" s="18" t="s">
        <v>1653</v>
      </c>
      <c r="D447" s="18" t="s">
        <v>1654</v>
      </c>
      <c r="E447" s="18" t="s">
        <v>1655</v>
      </c>
      <c r="F447" s="18" t="s">
        <v>112</v>
      </c>
      <c r="G447" s="18" t="s">
        <v>1656</v>
      </c>
      <c r="H447" s="18">
        <v>3.117958231E9</v>
      </c>
      <c r="I447" s="18" t="s">
        <v>28</v>
      </c>
      <c r="J447" s="18" t="s">
        <v>23</v>
      </c>
      <c r="K447" s="19"/>
    </row>
    <row r="448" ht="24.75" customHeight="1">
      <c r="A448" s="17">
        <v>45966.66763888889</v>
      </c>
      <c r="B448" s="18" t="s">
        <v>23</v>
      </c>
      <c r="C448" s="18" t="s">
        <v>1657</v>
      </c>
      <c r="D448" s="18" t="s">
        <v>1658</v>
      </c>
      <c r="E448" s="18" t="s">
        <v>1659</v>
      </c>
      <c r="F448" s="18" t="s">
        <v>1660</v>
      </c>
      <c r="G448" s="18" t="s">
        <v>1661</v>
      </c>
      <c r="H448" s="18">
        <v>3.153222443E9</v>
      </c>
      <c r="I448" s="18" t="s">
        <v>1662</v>
      </c>
      <c r="J448" s="18" t="s">
        <v>23</v>
      </c>
      <c r="K448" s="19"/>
    </row>
    <row r="449" ht="24.75" customHeight="1">
      <c r="A449" s="17">
        <v>45966.672326388885</v>
      </c>
      <c r="B449" s="18" t="s">
        <v>23</v>
      </c>
      <c r="C449" s="18" t="s">
        <v>1663</v>
      </c>
      <c r="D449" s="18" t="s">
        <v>1664</v>
      </c>
      <c r="E449" s="18" t="s">
        <v>1665</v>
      </c>
      <c r="F449" s="18" t="s">
        <v>1666</v>
      </c>
      <c r="G449" s="18" t="s">
        <v>1667</v>
      </c>
      <c r="H449" s="18">
        <v>3.213285501E9</v>
      </c>
      <c r="I449" s="18" t="s">
        <v>28</v>
      </c>
      <c r="J449" s="18" t="s">
        <v>23</v>
      </c>
      <c r="K449" s="19"/>
    </row>
    <row r="450" ht="24.75" customHeight="1">
      <c r="A450" s="17">
        <v>45966.67517361111</v>
      </c>
      <c r="B450" s="18" t="s">
        <v>23</v>
      </c>
      <c r="C450" s="18" t="s">
        <v>1668</v>
      </c>
      <c r="D450" s="18" t="s">
        <v>1669</v>
      </c>
      <c r="E450" s="18" t="s">
        <v>1670</v>
      </c>
      <c r="F450" s="18" t="s">
        <v>342</v>
      </c>
      <c r="G450" s="18" t="s">
        <v>1671</v>
      </c>
      <c r="H450" s="18">
        <v>3.114738683E9</v>
      </c>
      <c r="I450" s="18" t="s">
        <v>28</v>
      </c>
      <c r="J450" s="18" t="s">
        <v>23</v>
      </c>
      <c r="K450" s="19"/>
    </row>
    <row r="451" ht="24.75" customHeight="1">
      <c r="A451" s="17">
        <v>45966.68215277778</v>
      </c>
      <c r="B451" s="18" t="s">
        <v>23</v>
      </c>
      <c r="C451" s="18" t="s">
        <v>1672</v>
      </c>
      <c r="D451" s="18">
        <v>1.100401086E9</v>
      </c>
      <c r="E451" s="18" t="s">
        <v>1673</v>
      </c>
      <c r="F451" s="18" t="s">
        <v>1674</v>
      </c>
      <c r="G451" s="18" t="s">
        <v>1675</v>
      </c>
      <c r="H451" s="18">
        <v>3.004434221E9</v>
      </c>
      <c r="I451" s="18" t="s">
        <v>1181</v>
      </c>
      <c r="J451" s="18" t="s">
        <v>23</v>
      </c>
      <c r="K451" s="19"/>
    </row>
    <row r="452" ht="24.75" customHeight="1">
      <c r="A452" s="17">
        <v>45966.68423611111</v>
      </c>
      <c r="B452" s="18" t="s">
        <v>23</v>
      </c>
      <c r="C452" s="18" t="s">
        <v>1676</v>
      </c>
      <c r="D452" s="18">
        <v>1.017153469E9</v>
      </c>
      <c r="E452" s="18" t="s">
        <v>1677</v>
      </c>
      <c r="F452" s="18" t="s">
        <v>1678</v>
      </c>
      <c r="G452" s="18" t="s">
        <v>1679</v>
      </c>
      <c r="H452" s="18">
        <v>3.012602168E9</v>
      </c>
      <c r="I452" s="18" t="s">
        <v>1181</v>
      </c>
      <c r="J452" s="18" t="s">
        <v>23</v>
      </c>
      <c r="K452" s="19"/>
    </row>
    <row r="453" ht="24.75" customHeight="1">
      <c r="A453" s="17">
        <v>45966.734988425924</v>
      </c>
      <c r="B453" s="18" t="s">
        <v>23</v>
      </c>
      <c r="C453" s="18" t="s">
        <v>1680</v>
      </c>
      <c r="D453" s="18" t="s">
        <v>1681</v>
      </c>
      <c r="E453" s="18" t="s">
        <v>1682</v>
      </c>
      <c r="F453" s="18" t="s">
        <v>124</v>
      </c>
      <c r="G453" s="18" t="s">
        <v>1683</v>
      </c>
      <c r="H453" s="18">
        <v>3.227342411E9</v>
      </c>
      <c r="I453" s="18" t="s">
        <v>28</v>
      </c>
      <c r="J453" s="18" t="s">
        <v>23</v>
      </c>
      <c r="K453" s="19"/>
    </row>
    <row r="454" ht="24.75" customHeight="1">
      <c r="A454" s="17">
        <v>45966.74019675926</v>
      </c>
      <c r="B454" s="18" t="s">
        <v>23</v>
      </c>
      <c r="C454" s="18" t="s">
        <v>1684</v>
      </c>
      <c r="D454" s="18" t="s">
        <v>1685</v>
      </c>
      <c r="E454" s="18" t="s">
        <v>35</v>
      </c>
      <c r="F454" s="18" t="s">
        <v>112</v>
      </c>
      <c r="G454" s="18" t="s">
        <v>1686</v>
      </c>
      <c r="H454" s="18">
        <v>3.123731411E9</v>
      </c>
      <c r="I454" s="18" t="s">
        <v>28</v>
      </c>
      <c r="J454" s="18" t="s">
        <v>23</v>
      </c>
      <c r="K454" s="19"/>
    </row>
    <row r="455" ht="24.75" customHeight="1">
      <c r="A455" s="17">
        <v>45966.74466435185</v>
      </c>
      <c r="B455" s="18" t="s">
        <v>23</v>
      </c>
      <c r="C455" s="18" t="s">
        <v>1687</v>
      </c>
      <c r="D455" s="18">
        <v>1.070954103E9</v>
      </c>
      <c r="E455" s="18" t="s">
        <v>35</v>
      </c>
      <c r="F455" s="19"/>
      <c r="G455" s="18" t="s">
        <v>1688</v>
      </c>
      <c r="H455" s="18">
        <v>3.018212239E9</v>
      </c>
      <c r="I455" s="18" t="s">
        <v>28</v>
      </c>
      <c r="J455" s="18" t="s">
        <v>23</v>
      </c>
      <c r="K455" s="19"/>
    </row>
    <row r="456" ht="24.75" customHeight="1">
      <c r="A456" s="17">
        <v>45966.79313657407</v>
      </c>
      <c r="B456" s="18" t="s">
        <v>23</v>
      </c>
      <c r="C456" s="18" t="s">
        <v>1689</v>
      </c>
      <c r="D456" s="18">
        <v>5.2218423E7</v>
      </c>
      <c r="E456" s="18" t="s">
        <v>1690</v>
      </c>
      <c r="F456" s="19"/>
      <c r="G456" s="18" t="s">
        <v>1691</v>
      </c>
      <c r="H456" s="19"/>
      <c r="I456" s="18" t="s">
        <v>28</v>
      </c>
      <c r="J456" s="18" t="s">
        <v>23</v>
      </c>
      <c r="K456" s="19"/>
    </row>
    <row r="457" ht="24.75" customHeight="1">
      <c r="A457" s="17">
        <v>45966.84013888889</v>
      </c>
      <c r="B457" s="18" t="s">
        <v>23</v>
      </c>
      <c r="C457" s="18" t="s">
        <v>1692</v>
      </c>
      <c r="D457" s="18" t="s">
        <v>1693</v>
      </c>
      <c r="E457" s="18" t="s">
        <v>35</v>
      </c>
      <c r="F457" s="18" t="s">
        <v>416</v>
      </c>
      <c r="G457" s="18" t="s">
        <v>1694</v>
      </c>
      <c r="H457" s="18">
        <v>3.132517829E9</v>
      </c>
      <c r="I457" s="18" t="s">
        <v>28</v>
      </c>
      <c r="J457" s="18" t="s">
        <v>23</v>
      </c>
      <c r="K457" s="19"/>
    </row>
    <row r="458" ht="24.75" customHeight="1">
      <c r="A458" s="17">
        <v>45966.92273148148</v>
      </c>
      <c r="B458" s="18" t="s">
        <v>23</v>
      </c>
      <c r="C458" s="18" t="s">
        <v>1695</v>
      </c>
      <c r="D458" s="18">
        <v>1.015459212E9</v>
      </c>
      <c r="E458" s="18" t="s">
        <v>1696</v>
      </c>
      <c r="F458" s="18" t="s">
        <v>1697</v>
      </c>
      <c r="G458" s="18" t="s">
        <v>1698</v>
      </c>
      <c r="H458" s="18">
        <v>3.20476166E9</v>
      </c>
      <c r="I458" s="18" t="s">
        <v>28</v>
      </c>
      <c r="J458" s="18" t="s">
        <v>23</v>
      </c>
      <c r="K458" s="19"/>
    </row>
    <row r="459" ht="24.75" customHeight="1">
      <c r="A459" s="17">
        <v>45967.15974537037</v>
      </c>
      <c r="B459" s="18" t="s">
        <v>23</v>
      </c>
      <c r="C459" s="18" t="s">
        <v>1699</v>
      </c>
      <c r="D459" s="18">
        <v>1.016019452E9</v>
      </c>
      <c r="E459" s="18" t="s">
        <v>1700</v>
      </c>
      <c r="F459" s="18" t="s">
        <v>1701</v>
      </c>
      <c r="G459" s="18" t="s">
        <v>1702</v>
      </c>
      <c r="H459" s="18">
        <v>3.045351662E9</v>
      </c>
      <c r="I459" s="18" t="s">
        <v>28</v>
      </c>
      <c r="J459" s="18" t="s">
        <v>23</v>
      </c>
      <c r="K459" s="19"/>
    </row>
    <row r="460" ht="24.75" customHeight="1">
      <c r="A460" s="17">
        <v>45967.18491898148</v>
      </c>
      <c r="B460" s="18" t="s">
        <v>23</v>
      </c>
      <c r="C460" s="18" t="s">
        <v>1703</v>
      </c>
      <c r="D460" s="18">
        <v>1.010203701E9</v>
      </c>
      <c r="E460" s="18" t="s">
        <v>1704</v>
      </c>
      <c r="F460" s="18" t="s">
        <v>1705</v>
      </c>
      <c r="G460" s="18" t="s">
        <v>1706</v>
      </c>
      <c r="H460" s="18">
        <v>3.045324459E9</v>
      </c>
      <c r="I460" s="18" t="s">
        <v>28</v>
      </c>
      <c r="J460" s="18" t="s">
        <v>23</v>
      </c>
      <c r="K460" s="19"/>
    </row>
    <row r="461" ht="24.75" customHeight="1">
      <c r="A461" s="17">
        <v>45967.33746527778</v>
      </c>
      <c r="B461" s="18" t="s">
        <v>23</v>
      </c>
      <c r="C461" s="18" t="s">
        <v>1707</v>
      </c>
      <c r="D461" s="18" t="s">
        <v>1708</v>
      </c>
      <c r="E461" s="18" t="s">
        <v>35</v>
      </c>
      <c r="F461" s="18" t="s">
        <v>1709</v>
      </c>
      <c r="G461" s="18" t="s">
        <v>1708</v>
      </c>
      <c r="H461" s="18">
        <v>3.167962344E9</v>
      </c>
      <c r="I461" s="18" t="s">
        <v>28</v>
      </c>
      <c r="J461" s="18" t="s">
        <v>23</v>
      </c>
      <c r="K461" s="19"/>
    </row>
    <row r="462" ht="24.75" customHeight="1">
      <c r="A462" s="17">
        <v>45967.37096064815</v>
      </c>
      <c r="B462" s="18" t="s">
        <v>23</v>
      </c>
      <c r="C462" s="18" t="s">
        <v>1710</v>
      </c>
      <c r="D462" s="18" t="s">
        <v>1711</v>
      </c>
      <c r="E462" s="18" t="s">
        <v>35</v>
      </c>
      <c r="F462" s="18" t="s">
        <v>1712</v>
      </c>
      <c r="G462" s="18" t="s">
        <v>1713</v>
      </c>
      <c r="H462" s="18">
        <v>3.153243595E9</v>
      </c>
      <c r="I462" s="18" t="s">
        <v>28</v>
      </c>
      <c r="J462" s="18" t="s">
        <v>23</v>
      </c>
      <c r="K462" s="19"/>
    </row>
    <row r="463" ht="24.75" customHeight="1">
      <c r="A463" s="17">
        <v>45967.38601851852</v>
      </c>
      <c r="B463" s="18" t="s">
        <v>23</v>
      </c>
      <c r="C463" s="18" t="s">
        <v>1714</v>
      </c>
      <c r="D463" s="18" t="s">
        <v>1715</v>
      </c>
      <c r="E463" s="18" t="s">
        <v>35</v>
      </c>
      <c r="F463" s="18" t="s">
        <v>1716</v>
      </c>
      <c r="G463" s="18" t="s">
        <v>1717</v>
      </c>
      <c r="H463" s="18">
        <v>3.164732711E9</v>
      </c>
      <c r="I463" s="18" t="s">
        <v>28</v>
      </c>
      <c r="J463" s="18" t="s">
        <v>23</v>
      </c>
      <c r="K463" s="19"/>
    </row>
    <row r="464" ht="24.75" customHeight="1">
      <c r="A464" s="17">
        <v>45967.41607638889</v>
      </c>
      <c r="B464" s="18" t="s">
        <v>23</v>
      </c>
      <c r="C464" s="18" t="s">
        <v>1718</v>
      </c>
      <c r="D464" s="18" t="s">
        <v>1719</v>
      </c>
      <c r="E464" s="18" t="s">
        <v>1700</v>
      </c>
      <c r="F464" s="18" t="s">
        <v>1720</v>
      </c>
      <c r="G464" s="18" t="s">
        <v>1721</v>
      </c>
      <c r="H464" s="18">
        <v>3.115809108E9</v>
      </c>
      <c r="I464" s="18" t="s">
        <v>28</v>
      </c>
      <c r="J464" s="18" t="s">
        <v>23</v>
      </c>
      <c r="K464" s="19"/>
    </row>
    <row r="465" ht="24.75" customHeight="1">
      <c r="A465" s="17">
        <v>45967.43539351852</v>
      </c>
      <c r="B465" s="18" t="s">
        <v>23</v>
      </c>
      <c r="C465" s="18" t="s">
        <v>1722</v>
      </c>
      <c r="D465" s="18">
        <v>1.130593147E9</v>
      </c>
      <c r="E465" s="18" t="s">
        <v>1723</v>
      </c>
      <c r="F465" s="18" t="s">
        <v>1724</v>
      </c>
      <c r="G465" s="18" t="s">
        <v>1725</v>
      </c>
      <c r="H465" s="18">
        <v>3.057266478E9</v>
      </c>
      <c r="I465" s="18" t="s">
        <v>28</v>
      </c>
      <c r="J465" s="18" t="s">
        <v>23</v>
      </c>
      <c r="K465" s="19"/>
    </row>
    <row r="466" ht="24.75" customHeight="1">
      <c r="A466" s="17">
        <v>45967.45717592593</v>
      </c>
      <c r="B466" s="18" t="s">
        <v>23</v>
      </c>
      <c r="C466" s="18" t="s">
        <v>758</v>
      </c>
      <c r="D466" s="18">
        <v>4.3491154E7</v>
      </c>
      <c r="E466" s="18" t="s">
        <v>35</v>
      </c>
      <c r="F466" s="18" t="s">
        <v>183</v>
      </c>
      <c r="G466" s="18" t="s">
        <v>761</v>
      </c>
      <c r="H466" s="18">
        <v>3.052507085E9</v>
      </c>
      <c r="I466" s="18" t="s">
        <v>28</v>
      </c>
      <c r="J466" s="18" t="s">
        <v>23</v>
      </c>
      <c r="K466" s="19"/>
    </row>
    <row r="467" ht="24.75" customHeight="1">
      <c r="A467" s="17">
        <v>45967.549467592595</v>
      </c>
      <c r="B467" s="18" t="s">
        <v>23</v>
      </c>
      <c r="C467" s="18" t="s">
        <v>1726</v>
      </c>
      <c r="D467" s="18">
        <v>1.042458495E9</v>
      </c>
      <c r="E467" s="18" t="s">
        <v>1727</v>
      </c>
      <c r="F467" s="18" t="s">
        <v>1728</v>
      </c>
      <c r="G467" s="18" t="s">
        <v>1729</v>
      </c>
      <c r="H467" s="18">
        <v>3.01456903E9</v>
      </c>
      <c r="I467" s="18" t="s">
        <v>28</v>
      </c>
      <c r="J467" s="18" t="s">
        <v>23</v>
      </c>
      <c r="K467" s="19"/>
    </row>
    <row r="468" ht="24.75" customHeight="1">
      <c r="A468" s="20">
        <v>45967.68350694444</v>
      </c>
      <c r="B468" s="21" t="s">
        <v>23</v>
      </c>
      <c r="C468" s="21" t="s">
        <v>1730</v>
      </c>
      <c r="D468" s="21" t="s">
        <v>1731</v>
      </c>
      <c r="E468" s="21" t="s">
        <v>1732</v>
      </c>
      <c r="F468" s="21" t="s">
        <v>1733</v>
      </c>
      <c r="G468" s="21" t="s">
        <v>1734</v>
      </c>
      <c r="H468" s="21">
        <v>3.115881838E9</v>
      </c>
      <c r="I468" s="21" t="s">
        <v>28</v>
      </c>
      <c r="J468" s="21" t="s">
        <v>74</v>
      </c>
      <c r="K468" s="22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24.75" customHeight="1">
      <c r="A469" s="17">
        <v>45967.75050925926</v>
      </c>
      <c r="B469" s="18" t="s">
        <v>23</v>
      </c>
      <c r="C469" s="18" t="s">
        <v>1735</v>
      </c>
      <c r="D469" s="18" t="s">
        <v>1736</v>
      </c>
      <c r="E469" s="18" t="s">
        <v>35</v>
      </c>
      <c r="F469" s="18" t="s">
        <v>52</v>
      </c>
      <c r="G469" s="18" t="s">
        <v>53</v>
      </c>
      <c r="H469" s="19"/>
      <c r="I469" s="18" t="s">
        <v>28</v>
      </c>
      <c r="J469" s="18" t="s">
        <v>23</v>
      </c>
      <c r="K469" s="19"/>
    </row>
    <row r="470" ht="24.75" customHeight="1">
      <c r="A470" s="17">
        <v>45967.861296296294</v>
      </c>
      <c r="B470" s="18" t="s">
        <v>23</v>
      </c>
      <c r="C470" s="18" t="s">
        <v>1737</v>
      </c>
      <c r="D470" s="18" t="s">
        <v>604</v>
      </c>
      <c r="E470" s="18" t="s">
        <v>1738</v>
      </c>
      <c r="F470" s="18" t="s">
        <v>1739</v>
      </c>
      <c r="G470" s="18" t="s">
        <v>1740</v>
      </c>
      <c r="H470" s="18">
        <v>7.772064216E9</v>
      </c>
      <c r="I470" s="18" t="s">
        <v>1741</v>
      </c>
      <c r="J470" s="18" t="s">
        <v>23</v>
      </c>
      <c r="K470" s="19"/>
    </row>
    <row r="471" ht="24.75" customHeight="1">
      <c r="A471" s="17">
        <v>45968.26354166667</v>
      </c>
      <c r="B471" s="18" t="s">
        <v>23</v>
      </c>
      <c r="C471" s="18" t="s">
        <v>1742</v>
      </c>
      <c r="D471" s="18" t="s">
        <v>1743</v>
      </c>
      <c r="E471" s="18" t="s">
        <v>1744</v>
      </c>
      <c r="F471" s="18" t="s">
        <v>436</v>
      </c>
      <c r="G471" s="18" t="s">
        <v>1745</v>
      </c>
      <c r="H471" s="18" t="s">
        <v>1746</v>
      </c>
      <c r="I471" s="18" t="s">
        <v>103</v>
      </c>
      <c r="J471" s="18" t="s">
        <v>23</v>
      </c>
      <c r="K471" s="19"/>
    </row>
    <row r="472" ht="24.75" customHeight="1">
      <c r="A472" s="17">
        <v>45968.274733796294</v>
      </c>
      <c r="B472" s="18" t="s">
        <v>23</v>
      </c>
      <c r="C472" s="18" t="s">
        <v>1747</v>
      </c>
      <c r="D472" s="18" t="s">
        <v>1748</v>
      </c>
      <c r="E472" s="18" t="s">
        <v>1749</v>
      </c>
      <c r="F472" s="18" t="s">
        <v>339</v>
      </c>
      <c r="G472" s="18" t="s">
        <v>1750</v>
      </c>
      <c r="H472" s="18">
        <v>3.224094592E9</v>
      </c>
      <c r="I472" s="18" t="s">
        <v>28</v>
      </c>
      <c r="J472" s="18" t="s">
        <v>23</v>
      </c>
      <c r="K472" s="19"/>
    </row>
    <row r="473" ht="24.75" customHeight="1">
      <c r="A473" s="17">
        <v>45968.27516203704</v>
      </c>
      <c r="B473" s="18" t="s">
        <v>23</v>
      </c>
      <c r="C473" s="18" t="s">
        <v>1751</v>
      </c>
      <c r="D473" s="18">
        <v>1.02081429E9</v>
      </c>
      <c r="E473" s="18" t="s">
        <v>1752</v>
      </c>
      <c r="F473" s="18" t="s">
        <v>188</v>
      </c>
      <c r="G473" s="18" t="s">
        <v>1753</v>
      </c>
      <c r="H473" s="18">
        <v>3.11441854E9</v>
      </c>
      <c r="I473" s="18" t="s">
        <v>28</v>
      </c>
      <c r="J473" s="18" t="s">
        <v>23</v>
      </c>
      <c r="K473" s="19"/>
    </row>
    <row r="474" ht="24.75" customHeight="1">
      <c r="A474" s="17">
        <v>45968.279490740744</v>
      </c>
      <c r="B474" s="18" t="s">
        <v>23</v>
      </c>
      <c r="C474" s="18" t="s">
        <v>1754</v>
      </c>
      <c r="D474" s="18" t="s">
        <v>1755</v>
      </c>
      <c r="E474" s="18" t="s">
        <v>35</v>
      </c>
      <c r="F474" s="18" t="s">
        <v>35</v>
      </c>
      <c r="G474" s="18" t="s">
        <v>1756</v>
      </c>
      <c r="H474" s="18">
        <v>3.052904252E9</v>
      </c>
      <c r="I474" s="18" t="s">
        <v>28</v>
      </c>
      <c r="J474" s="18" t="s">
        <v>23</v>
      </c>
      <c r="K474" s="19"/>
    </row>
    <row r="475" ht="24.75" customHeight="1">
      <c r="A475" s="17">
        <v>45968.406331018516</v>
      </c>
      <c r="B475" s="18" t="s">
        <v>23</v>
      </c>
      <c r="C475" s="18" t="s">
        <v>1757</v>
      </c>
      <c r="D475" s="18">
        <v>1.053612953E9</v>
      </c>
      <c r="E475" s="18" t="s">
        <v>1758</v>
      </c>
      <c r="F475" s="18" t="s">
        <v>753</v>
      </c>
      <c r="G475" s="18" t="s">
        <v>1759</v>
      </c>
      <c r="H475" s="18">
        <v>3.155626412E9</v>
      </c>
      <c r="I475" s="18" t="s">
        <v>28</v>
      </c>
      <c r="J475" s="18" t="s">
        <v>23</v>
      </c>
      <c r="K475" s="19"/>
    </row>
    <row r="476" ht="24.75" customHeight="1">
      <c r="A476" s="17">
        <v>45968.40865740741</v>
      </c>
      <c r="B476" s="18" t="s">
        <v>23</v>
      </c>
      <c r="C476" s="18" t="s">
        <v>1760</v>
      </c>
      <c r="D476" s="18" t="s">
        <v>1761</v>
      </c>
      <c r="E476" s="18" t="s">
        <v>1762</v>
      </c>
      <c r="F476" s="18" t="s">
        <v>1763</v>
      </c>
      <c r="G476" s="18" t="s">
        <v>1764</v>
      </c>
      <c r="H476" s="18">
        <v>3.154444483E9</v>
      </c>
      <c r="I476" s="18" t="s">
        <v>28</v>
      </c>
      <c r="J476" s="18" t="s">
        <v>23</v>
      </c>
      <c r="K476" s="19"/>
    </row>
    <row r="477" ht="24.75" customHeight="1">
      <c r="A477" s="17">
        <v>45968.436840277776</v>
      </c>
      <c r="B477" s="18" t="s">
        <v>23</v>
      </c>
      <c r="C477" s="18" t="s">
        <v>1765</v>
      </c>
      <c r="D477" s="18" t="s">
        <v>1766</v>
      </c>
      <c r="E477" s="18" t="s">
        <v>35</v>
      </c>
      <c r="F477" s="18" t="s">
        <v>112</v>
      </c>
      <c r="G477" s="18" t="s">
        <v>1767</v>
      </c>
      <c r="H477" s="18">
        <v>3.144342465E9</v>
      </c>
      <c r="I477" s="18" t="s">
        <v>28</v>
      </c>
      <c r="J477" s="18" t="s">
        <v>23</v>
      </c>
      <c r="K477" s="19"/>
    </row>
    <row r="478" ht="24.75" customHeight="1">
      <c r="A478" s="17">
        <v>45968.43960648148</v>
      </c>
      <c r="B478" s="18" t="s">
        <v>23</v>
      </c>
      <c r="C478" s="18" t="s">
        <v>1768</v>
      </c>
      <c r="D478" s="18">
        <v>7.3374901E7</v>
      </c>
      <c r="E478" s="18" t="s">
        <v>139</v>
      </c>
      <c r="F478" s="18" t="s">
        <v>140</v>
      </c>
      <c r="G478" s="18" t="s">
        <v>141</v>
      </c>
      <c r="H478" s="18">
        <v>9.59124736E8</v>
      </c>
      <c r="I478" s="18" t="s">
        <v>103</v>
      </c>
      <c r="J478" s="18" t="s">
        <v>23</v>
      </c>
      <c r="K478" s="19"/>
    </row>
    <row r="479" ht="24.75" customHeight="1">
      <c r="A479" s="17">
        <v>45968.44572916667</v>
      </c>
      <c r="B479" s="18" t="s">
        <v>23</v>
      </c>
      <c r="C479" s="18" t="s">
        <v>1769</v>
      </c>
      <c r="D479" s="18" t="s">
        <v>403</v>
      </c>
      <c r="E479" s="18" t="s">
        <v>1770</v>
      </c>
      <c r="F479" s="19"/>
      <c r="G479" s="18" t="s">
        <v>1771</v>
      </c>
      <c r="H479" s="19"/>
      <c r="I479" s="18" t="s">
        <v>390</v>
      </c>
      <c r="J479" s="18" t="s">
        <v>23</v>
      </c>
      <c r="K479" s="19"/>
    </row>
    <row r="480" ht="24.75" customHeight="1">
      <c r="A480" s="17">
        <v>45968.463854166665</v>
      </c>
      <c r="B480" s="18" t="s">
        <v>23</v>
      </c>
      <c r="C480" s="18" t="s">
        <v>1772</v>
      </c>
      <c r="D480" s="18" t="s">
        <v>1773</v>
      </c>
      <c r="E480" s="18" t="s">
        <v>1682</v>
      </c>
      <c r="F480" s="18" t="s">
        <v>339</v>
      </c>
      <c r="G480" s="18" t="s">
        <v>1774</v>
      </c>
      <c r="H480" s="18">
        <v>3.192359399E9</v>
      </c>
      <c r="I480" s="18" t="s">
        <v>28</v>
      </c>
      <c r="J480" s="18" t="s">
        <v>23</v>
      </c>
      <c r="K480" s="19"/>
    </row>
    <row r="481" ht="24.75" customHeight="1">
      <c r="A481" s="17">
        <v>45968.46497685185</v>
      </c>
      <c r="B481" s="18" t="s">
        <v>23</v>
      </c>
      <c r="C481" s="18" t="s">
        <v>1775</v>
      </c>
      <c r="D481" s="18" t="s">
        <v>1776</v>
      </c>
      <c r="E481" s="18" t="s">
        <v>959</v>
      </c>
      <c r="F481" s="19"/>
      <c r="G481" s="18" t="s">
        <v>1777</v>
      </c>
      <c r="H481" s="18">
        <v>3.045486725E9</v>
      </c>
      <c r="I481" s="18" t="s">
        <v>28</v>
      </c>
      <c r="J481" s="18" t="s">
        <v>23</v>
      </c>
      <c r="K481" s="19"/>
    </row>
    <row r="482" ht="24.75" customHeight="1">
      <c r="A482" s="17">
        <v>45968.467314814814</v>
      </c>
      <c r="B482" s="18" t="s">
        <v>23</v>
      </c>
      <c r="C482" s="18" t="s">
        <v>1778</v>
      </c>
      <c r="D482" s="18">
        <v>7.9458104E7</v>
      </c>
      <c r="E482" s="18" t="s">
        <v>1779</v>
      </c>
      <c r="F482" s="18" t="s">
        <v>1213</v>
      </c>
      <c r="G482" s="18" t="s">
        <v>1780</v>
      </c>
      <c r="H482" s="18">
        <v>3.132209729E9</v>
      </c>
      <c r="I482" s="18" t="s">
        <v>28</v>
      </c>
      <c r="J482" s="18" t="s">
        <v>23</v>
      </c>
      <c r="K482" s="19"/>
    </row>
    <row r="483" ht="24.75" customHeight="1">
      <c r="A483" s="17">
        <v>45968.49130787037</v>
      </c>
      <c r="B483" s="18" t="s">
        <v>23</v>
      </c>
      <c r="C483" s="18" t="s">
        <v>1781</v>
      </c>
      <c r="D483" s="18" t="s">
        <v>1782</v>
      </c>
      <c r="E483" s="18" t="s">
        <v>35</v>
      </c>
      <c r="F483" s="19"/>
      <c r="G483" s="18" t="s">
        <v>1783</v>
      </c>
      <c r="H483" s="18">
        <v>3.162922146E9</v>
      </c>
      <c r="I483" s="18" t="s">
        <v>28</v>
      </c>
      <c r="J483" s="18" t="s">
        <v>23</v>
      </c>
      <c r="K483" s="19"/>
    </row>
    <row r="484" ht="24.75" customHeight="1">
      <c r="A484" s="17">
        <v>45968.507372685184</v>
      </c>
      <c r="B484" s="18" t="s">
        <v>23</v>
      </c>
      <c r="C484" s="18" t="s">
        <v>1784</v>
      </c>
      <c r="D484" s="18">
        <v>8.9007097E7</v>
      </c>
      <c r="E484" s="18" t="s">
        <v>35</v>
      </c>
      <c r="F484" s="19"/>
      <c r="G484" s="18" t="s">
        <v>1785</v>
      </c>
      <c r="H484" s="18">
        <v>3.206773876E9</v>
      </c>
      <c r="I484" s="18" t="s">
        <v>28</v>
      </c>
      <c r="J484" s="18" t="s">
        <v>23</v>
      </c>
      <c r="K484" s="19"/>
    </row>
    <row r="485" ht="24.75" customHeight="1">
      <c r="A485" s="17">
        <v>45968.54893518519</v>
      </c>
      <c r="B485" s="18" t="s">
        <v>23</v>
      </c>
      <c r="C485" s="18" t="s">
        <v>1786</v>
      </c>
      <c r="D485" s="18">
        <v>1.034657654E9</v>
      </c>
      <c r="E485" s="18" t="s">
        <v>1787</v>
      </c>
      <c r="F485" s="18" t="s">
        <v>1788</v>
      </c>
      <c r="G485" s="18" t="s">
        <v>1789</v>
      </c>
      <c r="H485" s="18">
        <v>3.007654387E9</v>
      </c>
      <c r="I485" s="18" t="s">
        <v>28</v>
      </c>
      <c r="J485" s="18" t="s">
        <v>23</v>
      </c>
      <c r="K485" s="19"/>
    </row>
    <row r="486" ht="24.75" customHeight="1">
      <c r="A486" s="17">
        <v>45969.12644675926</v>
      </c>
      <c r="B486" s="18" t="s">
        <v>23</v>
      </c>
      <c r="C486" s="18" t="s">
        <v>1790</v>
      </c>
      <c r="D486" s="18" t="s">
        <v>1791</v>
      </c>
      <c r="E486" s="18" t="s">
        <v>1792</v>
      </c>
      <c r="F486" s="18" t="s">
        <v>1793</v>
      </c>
      <c r="G486" s="18" t="s">
        <v>1794</v>
      </c>
      <c r="H486" s="19">
        <f>+593232171</f>
        <v>593232171</v>
      </c>
      <c r="I486" s="18" t="s">
        <v>109</v>
      </c>
      <c r="J486" s="18" t="s">
        <v>23</v>
      </c>
      <c r="K486" s="19"/>
    </row>
    <row r="487" ht="24.75" customHeight="1">
      <c r="A487" s="17">
        <v>45969.31105324074</v>
      </c>
      <c r="B487" s="18" t="s">
        <v>23</v>
      </c>
      <c r="C487" s="18" t="s">
        <v>1795</v>
      </c>
      <c r="D487" s="18">
        <v>5.2963519E7</v>
      </c>
      <c r="E487" s="18" t="s">
        <v>1796</v>
      </c>
      <c r="F487" s="18" t="s">
        <v>1797</v>
      </c>
      <c r="G487" s="18" t="s">
        <v>1798</v>
      </c>
      <c r="H487" s="18" t="s">
        <v>1799</v>
      </c>
      <c r="I487" s="18" t="s">
        <v>28</v>
      </c>
      <c r="J487" s="18" t="s">
        <v>23</v>
      </c>
      <c r="K487" s="19"/>
    </row>
    <row r="488" ht="24.75" customHeight="1">
      <c r="A488" s="17">
        <v>45969.73341435185</v>
      </c>
      <c r="B488" s="18" t="s">
        <v>23</v>
      </c>
      <c r="C488" s="18" t="s">
        <v>1800</v>
      </c>
      <c r="D488" s="18" t="s">
        <v>1801</v>
      </c>
      <c r="E488" s="18" t="s">
        <v>1802</v>
      </c>
      <c r="F488" s="18" t="s">
        <v>1803</v>
      </c>
      <c r="G488" s="18" t="s">
        <v>1804</v>
      </c>
      <c r="H488" s="18">
        <v>3.228077565E9</v>
      </c>
      <c r="I488" s="18" t="s">
        <v>28</v>
      </c>
      <c r="J488" s="18" t="s">
        <v>23</v>
      </c>
      <c r="K488" s="19"/>
    </row>
    <row r="489" ht="24.75" customHeight="1">
      <c r="A489" s="17">
        <v>45969.99652777778</v>
      </c>
      <c r="B489" s="18" t="s">
        <v>23</v>
      </c>
      <c r="C489" s="18" t="s">
        <v>1805</v>
      </c>
      <c r="D489" s="18" t="s">
        <v>1806</v>
      </c>
      <c r="E489" s="18" t="s">
        <v>1807</v>
      </c>
      <c r="F489" s="18" t="s">
        <v>1808</v>
      </c>
      <c r="G489" s="18" t="s">
        <v>1809</v>
      </c>
      <c r="H489" s="18">
        <v>5.1943628102E10</v>
      </c>
      <c r="I489" s="18" t="s">
        <v>103</v>
      </c>
      <c r="J489" s="18" t="s">
        <v>23</v>
      </c>
      <c r="K489" s="19"/>
    </row>
    <row r="490" ht="24.75" customHeight="1">
      <c r="A490" s="17">
        <v>45971.3080787037</v>
      </c>
      <c r="B490" s="18" t="s">
        <v>23</v>
      </c>
      <c r="C490" s="18" t="s">
        <v>1810</v>
      </c>
      <c r="D490" s="18">
        <v>1.024540277E9</v>
      </c>
      <c r="E490" s="18" t="s">
        <v>1700</v>
      </c>
      <c r="F490" s="18" t="s">
        <v>1385</v>
      </c>
      <c r="G490" s="18" t="s">
        <v>1811</v>
      </c>
      <c r="H490" s="18">
        <v>3.00713982E9</v>
      </c>
      <c r="I490" s="18" t="s">
        <v>28</v>
      </c>
      <c r="J490" s="18" t="s">
        <v>23</v>
      </c>
      <c r="K490" s="19"/>
    </row>
    <row r="491" ht="24.75" customHeight="1">
      <c r="A491" s="17">
        <v>45971.413773148146</v>
      </c>
      <c r="B491" s="18" t="s">
        <v>23</v>
      </c>
      <c r="C491" s="18" t="s">
        <v>1812</v>
      </c>
      <c r="D491" s="18" t="s">
        <v>1813</v>
      </c>
      <c r="E491" s="18" t="s">
        <v>35</v>
      </c>
      <c r="F491" s="19"/>
      <c r="G491" s="18" t="s">
        <v>1814</v>
      </c>
      <c r="H491" s="19"/>
      <c r="I491" s="18" t="s">
        <v>28</v>
      </c>
      <c r="J491" s="18" t="s">
        <v>23</v>
      </c>
      <c r="K491" s="19"/>
    </row>
    <row r="492" ht="24.75" customHeight="1">
      <c r="A492" s="17">
        <v>45971.65756944445</v>
      </c>
      <c r="B492" s="18" t="s">
        <v>23</v>
      </c>
      <c r="C492" s="18" t="s">
        <v>1815</v>
      </c>
      <c r="D492" s="18">
        <v>1.112472388E9</v>
      </c>
      <c r="E492" s="18" t="s">
        <v>1816</v>
      </c>
      <c r="F492" s="18" t="s">
        <v>1817</v>
      </c>
      <c r="G492" s="18" t="s">
        <v>1818</v>
      </c>
      <c r="H492" s="18">
        <v>3.154678046E9</v>
      </c>
      <c r="I492" s="18" t="s">
        <v>1819</v>
      </c>
      <c r="J492" s="18" t="s">
        <v>23</v>
      </c>
      <c r="K492" s="19"/>
    </row>
    <row r="493" ht="24.75" customHeight="1">
      <c r="A493" s="17">
        <v>45972.46880787037</v>
      </c>
      <c r="B493" s="18" t="s">
        <v>23</v>
      </c>
      <c r="C493" s="18" t="s">
        <v>1820</v>
      </c>
      <c r="D493" s="18" t="s">
        <v>1821</v>
      </c>
      <c r="E493" s="18" t="s">
        <v>1822</v>
      </c>
      <c r="F493" s="18" t="s">
        <v>1823</v>
      </c>
      <c r="G493" s="18" t="s">
        <v>1824</v>
      </c>
      <c r="H493" s="18">
        <v>5.548433325E9</v>
      </c>
      <c r="I493" s="18" t="s">
        <v>1825</v>
      </c>
      <c r="J493" s="18" t="s">
        <v>23</v>
      </c>
      <c r="K493" s="19"/>
    </row>
    <row r="494" ht="24.75" customHeight="1">
      <c r="A494" s="17">
        <v>45972.49545138889</v>
      </c>
      <c r="B494" s="18" t="s">
        <v>23</v>
      </c>
      <c r="C494" s="18" t="s">
        <v>1826</v>
      </c>
      <c r="D494" s="18" t="s">
        <v>1827</v>
      </c>
      <c r="E494" s="18" t="s">
        <v>1828</v>
      </c>
      <c r="F494" s="18" t="s">
        <v>453</v>
      </c>
      <c r="G494" s="18" t="s">
        <v>1829</v>
      </c>
      <c r="H494" s="18">
        <v>3.212474282E9</v>
      </c>
      <c r="I494" s="18" t="s">
        <v>28</v>
      </c>
      <c r="J494" s="18" t="s">
        <v>23</v>
      </c>
      <c r="K494" s="19"/>
    </row>
    <row r="495" ht="24.75" customHeight="1">
      <c r="A495" s="20">
        <v>45973.38988425926</v>
      </c>
      <c r="B495" s="21" t="s">
        <v>23</v>
      </c>
      <c r="C495" s="21" t="s">
        <v>1830</v>
      </c>
      <c r="D495" s="21">
        <v>9.25017808E8</v>
      </c>
      <c r="E495" s="21" t="s">
        <v>1831</v>
      </c>
      <c r="F495" s="21" t="s">
        <v>281</v>
      </c>
      <c r="G495" s="21" t="s">
        <v>1832</v>
      </c>
      <c r="H495" s="21">
        <v>9.84705786E8</v>
      </c>
      <c r="I495" s="21" t="s">
        <v>1833</v>
      </c>
      <c r="J495" s="21" t="s">
        <v>74</v>
      </c>
      <c r="K495" s="22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24.75" customHeight="1">
      <c r="A496" s="17">
        <v>45974.389386574076</v>
      </c>
      <c r="B496" s="18" t="s">
        <v>23</v>
      </c>
      <c r="C496" s="18" t="s">
        <v>1834</v>
      </c>
      <c r="D496" s="18" t="s">
        <v>1835</v>
      </c>
      <c r="E496" s="18" t="s">
        <v>35</v>
      </c>
      <c r="F496" s="19"/>
      <c r="G496" s="18" t="s">
        <v>1836</v>
      </c>
      <c r="H496" s="18">
        <v>3.107646213E9</v>
      </c>
      <c r="I496" s="18" t="s">
        <v>28</v>
      </c>
      <c r="J496" s="18" t="s">
        <v>23</v>
      </c>
      <c r="K496" s="19"/>
    </row>
    <row r="497" ht="24.75" customHeight="1">
      <c r="A497" s="23">
        <v>45985.67136574074</v>
      </c>
      <c r="B497" s="4" t="s">
        <v>23</v>
      </c>
      <c r="C497" s="4" t="s">
        <v>1837</v>
      </c>
      <c r="D497" s="4" t="s">
        <v>84</v>
      </c>
      <c r="E497" s="4" t="s">
        <v>35</v>
      </c>
      <c r="F497" s="8"/>
      <c r="G497" s="4" t="s">
        <v>1838</v>
      </c>
      <c r="H497" s="8"/>
      <c r="I497" s="4" t="s">
        <v>28</v>
      </c>
      <c r="J497" s="4" t="s">
        <v>23</v>
      </c>
      <c r="K497" s="8"/>
    </row>
    <row r="498" ht="24.75" customHeight="1">
      <c r="A498" s="23">
        <v>45985.672638888886</v>
      </c>
      <c r="B498" s="4" t="s">
        <v>23</v>
      </c>
      <c r="C498" s="4" t="s">
        <v>242</v>
      </c>
      <c r="D498" s="4">
        <v>7.1764982E7</v>
      </c>
      <c r="E498" s="4" t="s">
        <v>1839</v>
      </c>
      <c r="F498" s="4" t="s">
        <v>1840</v>
      </c>
      <c r="G498" s="4" t="s">
        <v>246</v>
      </c>
      <c r="H498" s="4">
        <v>3.1132797E9</v>
      </c>
      <c r="I498" s="4" t="s">
        <v>247</v>
      </c>
      <c r="J498" s="4" t="s">
        <v>23</v>
      </c>
      <c r="K498" s="8"/>
    </row>
    <row r="499" ht="24.75" customHeight="1">
      <c r="A499" s="23">
        <v>45985.677407407406</v>
      </c>
      <c r="B499" s="4" t="s">
        <v>23</v>
      </c>
      <c r="C499" s="4" t="s">
        <v>782</v>
      </c>
      <c r="D499" s="4" t="s">
        <v>896</v>
      </c>
      <c r="E499" s="4" t="s">
        <v>35</v>
      </c>
      <c r="F499" s="4" t="s">
        <v>342</v>
      </c>
      <c r="G499" s="4" t="s">
        <v>783</v>
      </c>
      <c r="H499" s="8"/>
      <c r="I499" s="4" t="s">
        <v>28</v>
      </c>
      <c r="J499" s="4" t="s">
        <v>23</v>
      </c>
      <c r="K499" s="8"/>
    </row>
    <row r="500" ht="24.75" customHeight="1">
      <c r="A500" s="23">
        <v>45985.68278935185</v>
      </c>
      <c r="B500" s="4" t="s">
        <v>23</v>
      </c>
      <c r="C500" s="4" t="s">
        <v>399</v>
      </c>
      <c r="D500" s="4">
        <v>6835361.0</v>
      </c>
      <c r="E500" s="4" t="s">
        <v>488</v>
      </c>
      <c r="F500" s="4" t="s">
        <v>188</v>
      </c>
      <c r="G500" s="4" t="s">
        <v>400</v>
      </c>
      <c r="H500" s="8">
        <f>+59160524677</f>
        <v>59160524677</v>
      </c>
      <c r="I500" s="4" t="s">
        <v>1841</v>
      </c>
      <c r="J500" s="4" t="s">
        <v>23</v>
      </c>
      <c r="K500" s="8"/>
    </row>
    <row r="501" ht="24.75" customHeight="1">
      <c r="A501" s="24">
        <v>45985.68518518518</v>
      </c>
      <c r="B501" s="14" t="s">
        <v>23</v>
      </c>
      <c r="C501" s="14" t="s">
        <v>522</v>
      </c>
      <c r="D501" s="14" t="s">
        <v>523</v>
      </c>
      <c r="E501" s="14" t="s">
        <v>1842</v>
      </c>
      <c r="F501" s="14" t="s">
        <v>405</v>
      </c>
      <c r="G501" s="14" t="s">
        <v>1843</v>
      </c>
      <c r="H501" s="15"/>
      <c r="I501" s="14" t="s">
        <v>28</v>
      </c>
      <c r="J501" s="14" t="s">
        <v>74</v>
      </c>
      <c r="K501" s="15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24.75" customHeight="1">
      <c r="A502" s="23">
        <v>45985.68592592593</v>
      </c>
      <c r="B502" s="4" t="s">
        <v>23</v>
      </c>
      <c r="C502" s="4" t="s">
        <v>1844</v>
      </c>
      <c r="D502" s="4" t="s">
        <v>491</v>
      </c>
      <c r="E502" s="4" t="s">
        <v>35</v>
      </c>
      <c r="F502" s="4" t="s">
        <v>1845</v>
      </c>
      <c r="G502" s="4" t="s">
        <v>494</v>
      </c>
      <c r="H502" s="4">
        <v>3.138921725E9</v>
      </c>
      <c r="I502" s="4" t="s">
        <v>28</v>
      </c>
      <c r="J502" s="4" t="s">
        <v>23</v>
      </c>
      <c r="K502" s="8"/>
    </row>
    <row r="503" ht="24.75" customHeight="1">
      <c r="A503" s="23">
        <v>45985.71413194444</v>
      </c>
      <c r="B503" s="4" t="s">
        <v>23</v>
      </c>
      <c r="C503" s="4" t="s">
        <v>1846</v>
      </c>
      <c r="D503" s="4" t="s">
        <v>1847</v>
      </c>
      <c r="E503" s="4" t="s">
        <v>35</v>
      </c>
      <c r="F503" s="4" t="s">
        <v>497</v>
      </c>
      <c r="G503" s="4" t="s">
        <v>1848</v>
      </c>
      <c r="H503" s="4">
        <v>3.01452424E9</v>
      </c>
      <c r="I503" s="4" t="s">
        <v>28</v>
      </c>
      <c r="J503" s="4" t="s">
        <v>23</v>
      </c>
      <c r="K503" s="8"/>
    </row>
    <row r="504" ht="24.75" customHeight="1">
      <c r="A504" s="23">
        <v>45985.716828703706</v>
      </c>
      <c r="B504" s="4" t="s">
        <v>23</v>
      </c>
      <c r="C504" s="4" t="s">
        <v>1849</v>
      </c>
      <c r="D504" s="4" t="s">
        <v>1850</v>
      </c>
      <c r="E504" s="4" t="s">
        <v>1851</v>
      </c>
      <c r="F504" s="4" t="s">
        <v>281</v>
      </c>
      <c r="G504" s="4" t="s">
        <v>282</v>
      </c>
      <c r="H504" s="8">
        <f>+51989077570</f>
        <v>51989077570</v>
      </c>
      <c r="I504" s="4" t="s">
        <v>103</v>
      </c>
      <c r="J504" s="4" t="s">
        <v>23</v>
      </c>
      <c r="K504" s="8"/>
    </row>
    <row r="505" ht="24.75" customHeight="1">
      <c r="A505" s="23">
        <v>45985.739907407406</v>
      </c>
      <c r="B505" s="4" t="s">
        <v>23</v>
      </c>
      <c r="C505" s="4" t="s">
        <v>308</v>
      </c>
      <c r="D505" s="4" t="s">
        <v>309</v>
      </c>
      <c r="E505" s="4" t="s">
        <v>713</v>
      </c>
      <c r="F505" s="4" t="s">
        <v>1267</v>
      </c>
      <c r="G505" s="4" t="s">
        <v>312</v>
      </c>
      <c r="H505" s="8">
        <f>+56967273751</f>
        <v>56967273751</v>
      </c>
      <c r="I505" s="4" t="s">
        <v>1852</v>
      </c>
      <c r="J505" s="4" t="s">
        <v>23</v>
      </c>
      <c r="K505" s="8"/>
    </row>
    <row r="506" ht="24.75" customHeight="1">
      <c r="A506" s="23">
        <v>45985.74255787037</v>
      </c>
      <c r="B506" s="4" t="s">
        <v>23</v>
      </c>
      <c r="C506" s="4" t="s">
        <v>1853</v>
      </c>
      <c r="D506" s="4" t="s">
        <v>1854</v>
      </c>
      <c r="E506" s="4" t="s">
        <v>1855</v>
      </c>
      <c r="F506" s="8"/>
      <c r="G506" s="4" t="s">
        <v>1856</v>
      </c>
      <c r="H506" s="8"/>
      <c r="I506" s="4" t="s">
        <v>28</v>
      </c>
      <c r="J506" s="4" t="s">
        <v>23</v>
      </c>
      <c r="K506" s="8"/>
    </row>
    <row r="507" ht="24.75" customHeight="1">
      <c r="A507" s="23">
        <v>45985.769953703704</v>
      </c>
      <c r="B507" s="4" t="s">
        <v>23</v>
      </c>
      <c r="C507" s="4" t="s">
        <v>1857</v>
      </c>
      <c r="D507" s="4" t="s">
        <v>1858</v>
      </c>
      <c r="E507" s="4" t="s">
        <v>1859</v>
      </c>
      <c r="F507" s="4" t="s">
        <v>436</v>
      </c>
      <c r="G507" s="4" t="s">
        <v>1860</v>
      </c>
      <c r="H507" s="4">
        <v>9.94671911E8</v>
      </c>
      <c r="I507" s="4" t="s">
        <v>103</v>
      </c>
      <c r="J507" s="4" t="s">
        <v>23</v>
      </c>
      <c r="K507" s="8"/>
    </row>
    <row r="508" ht="24.75" customHeight="1">
      <c r="A508" s="23">
        <v>45985.78761574074</v>
      </c>
      <c r="B508" s="4" t="s">
        <v>23</v>
      </c>
      <c r="C508" s="4" t="s">
        <v>1861</v>
      </c>
      <c r="D508" s="4" t="s">
        <v>1862</v>
      </c>
      <c r="E508" s="4" t="s">
        <v>35</v>
      </c>
      <c r="F508" s="4" t="s">
        <v>35</v>
      </c>
      <c r="G508" s="4" t="s">
        <v>1863</v>
      </c>
      <c r="H508" s="4">
        <v>3.125930127E9</v>
      </c>
      <c r="I508" s="4" t="s">
        <v>28</v>
      </c>
      <c r="J508" s="4" t="s">
        <v>23</v>
      </c>
      <c r="K508" s="8"/>
    </row>
    <row r="509" ht="24.75" customHeight="1">
      <c r="A509" s="23">
        <v>45985.84339120371</v>
      </c>
      <c r="B509" s="4" t="s">
        <v>23</v>
      </c>
      <c r="C509" s="4" t="s">
        <v>1864</v>
      </c>
      <c r="D509" s="4" t="s">
        <v>1865</v>
      </c>
      <c r="E509" s="4" t="s">
        <v>1866</v>
      </c>
      <c r="F509" s="4" t="s">
        <v>1867</v>
      </c>
      <c r="G509" s="4" t="s">
        <v>1868</v>
      </c>
      <c r="H509" s="4">
        <v>9.66454539E8</v>
      </c>
      <c r="I509" s="4" t="s">
        <v>103</v>
      </c>
      <c r="J509" s="4" t="s">
        <v>23</v>
      </c>
      <c r="K509" s="8"/>
    </row>
    <row r="510" ht="24.75" customHeight="1">
      <c r="A510" s="23">
        <v>45986.00438657407</v>
      </c>
      <c r="B510" s="4" t="s">
        <v>23</v>
      </c>
      <c r="C510" s="4" t="s">
        <v>1869</v>
      </c>
      <c r="D510" s="4" t="s">
        <v>1870</v>
      </c>
      <c r="E510" s="4" t="s">
        <v>423</v>
      </c>
      <c r="F510" s="4" t="s">
        <v>278</v>
      </c>
      <c r="G510" s="4" t="s">
        <v>425</v>
      </c>
      <c r="H510" s="4">
        <v>3.115740634E9</v>
      </c>
      <c r="I510" s="4" t="s">
        <v>28</v>
      </c>
      <c r="J510" s="4" t="s">
        <v>23</v>
      </c>
      <c r="K510" s="8"/>
    </row>
    <row r="511" ht="24.75" customHeight="1">
      <c r="A511" s="23">
        <v>45986.27579861111</v>
      </c>
      <c r="B511" s="4" t="s">
        <v>23</v>
      </c>
      <c r="C511" s="4" t="s">
        <v>1606</v>
      </c>
      <c r="D511" s="4" t="s">
        <v>1871</v>
      </c>
      <c r="E511" s="4" t="s">
        <v>35</v>
      </c>
      <c r="F511" s="4" t="s">
        <v>112</v>
      </c>
      <c r="G511" s="4" t="s">
        <v>1608</v>
      </c>
      <c r="H511" s="4">
        <v>3.102665047E9</v>
      </c>
      <c r="I511" s="4" t="s">
        <v>28</v>
      </c>
      <c r="J511" s="4" t="s">
        <v>23</v>
      </c>
      <c r="K511" s="8"/>
    </row>
    <row r="512" ht="24.75" customHeight="1">
      <c r="A512" s="23">
        <v>45986.29708333333</v>
      </c>
      <c r="B512" s="4" t="s">
        <v>23</v>
      </c>
      <c r="C512" s="4" t="s">
        <v>166</v>
      </c>
      <c r="D512" s="4" t="s">
        <v>670</v>
      </c>
      <c r="E512" s="4" t="s">
        <v>168</v>
      </c>
      <c r="F512" s="4" t="s">
        <v>169</v>
      </c>
      <c r="G512" s="4" t="s">
        <v>170</v>
      </c>
      <c r="H512" s="4">
        <v>3.20650401E8</v>
      </c>
      <c r="I512" s="4" t="s">
        <v>28</v>
      </c>
      <c r="J512" s="4" t="s">
        <v>23</v>
      </c>
      <c r="K512" s="8"/>
    </row>
    <row r="513" ht="24.75" customHeight="1">
      <c r="A513" s="23">
        <v>45986.30199074074</v>
      </c>
      <c r="B513" s="4" t="s">
        <v>23</v>
      </c>
      <c r="C513" s="4" t="s">
        <v>1872</v>
      </c>
      <c r="D513" s="4" t="s">
        <v>1873</v>
      </c>
      <c r="E513" s="4" t="s">
        <v>1874</v>
      </c>
      <c r="F513" s="4" t="s">
        <v>1875</v>
      </c>
      <c r="G513" s="4" t="s">
        <v>1876</v>
      </c>
      <c r="H513" s="4">
        <v>3.118209532E9</v>
      </c>
      <c r="I513" s="4" t="s">
        <v>28</v>
      </c>
      <c r="J513" s="4" t="s">
        <v>23</v>
      </c>
      <c r="K513" s="8"/>
    </row>
    <row r="514" ht="24.75" customHeight="1">
      <c r="A514" s="23">
        <v>45986.31465277778</v>
      </c>
      <c r="B514" s="4" t="s">
        <v>23</v>
      </c>
      <c r="C514" s="4" t="s">
        <v>1877</v>
      </c>
      <c r="D514" s="4" t="s">
        <v>1878</v>
      </c>
      <c r="E514" s="4" t="s">
        <v>1879</v>
      </c>
      <c r="F514" s="8"/>
      <c r="G514" s="4" t="s">
        <v>1880</v>
      </c>
      <c r="H514" s="4">
        <v>3.014127774E9</v>
      </c>
      <c r="I514" s="4" t="s">
        <v>247</v>
      </c>
      <c r="J514" s="4" t="s">
        <v>23</v>
      </c>
      <c r="K514" s="8"/>
    </row>
    <row r="515" ht="24.75" customHeight="1">
      <c r="A515" s="23">
        <v>45986.315671296295</v>
      </c>
      <c r="B515" s="4" t="s">
        <v>23</v>
      </c>
      <c r="C515" s="4" t="s">
        <v>1881</v>
      </c>
      <c r="D515" s="4">
        <v>1.144038294E9</v>
      </c>
      <c r="E515" s="4" t="s">
        <v>1882</v>
      </c>
      <c r="F515" s="4" t="s">
        <v>1883</v>
      </c>
      <c r="G515" s="4" t="s">
        <v>1884</v>
      </c>
      <c r="H515" s="8" t="str">
        <f>+57 3103195194</f>
        <v>#ERROR!</v>
      </c>
      <c r="I515" s="4" t="s">
        <v>37</v>
      </c>
      <c r="J515" s="4" t="s">
        <v>23</v>
      </c>
      <c r="K515" s="8"/>
    </row>
    <row r="516" ht="24.75" customHeight="1">
      <c r="A516" s="23">
        <v>45986.33028935185</v>
      </c>
      <c r="B516" s="4" t="s">
        <v>23</v>
      </c>
      <c r="C516" s="4" t="s">
        <v>1885</v>
      </c>
      <c r="D516" s="4">
        <v>8.0259577E7</v>
      </c>
      <c r="E516" s="4" t="s">
        <v>1886</v>
      </c>
      <c r="F516" s="4" t="s">
        <v>1887</v>
      </c>
      <c r="G516" s="4" t="s">
        <v>1888</v>
      </c>
      <c r="H516" s="4">
        <v>3.112244707E9</v>
      </c>
      <c r="I516" s="4" t="s">
        <v>28</v>
      </c>
      <c r="J516" s="4" t="s">
        <v>23</v>
      </c>
      <c r="K516" s="8"/>
    </row>
    <row r="517" ht="24.75" customHeight="1">
      <c r="A517" s="23">
        <v>45986.33660879629</v>
      </c>
      <c r="B517" s="4" t="s">
        <v>23</v>
      </c>
      <c r="C517" s="4" t="s">
        <v>137</v>
      </c>
      <c r="D517" s="4">
        <v>7.3374901E7</v>
      </c>
      <c r="E517" s="4" t="s">
        <v>139</v>
      </c>
      <c r="F517" s="4" t="s">
        <v>140</v>
      </c>
      <c r="G517" s="4" t="s">
        <v>141</v>
      </c>
      <c r="H517" s="4">
        <v>9.59124736E8</v>
      </c>
      <c r="I517" s="4" t="s">
        <v>103</v>
      </c>
      <c r="J517" s="4" t="s">
        <v>23</v>
      </c>
      <c r="K517" s="8"/>
    </row>
    <row r="518" ht="24.75" customHeight="1">
      <c r="A518" s="23">
        <v>45986.40049768519</v>
      </c>
      <c r="B518" s="4" t="s">
        <v>23</v>
      </c>
      <c r="C518" s="4" t="s">
        <v>1889</v>
      </c>
      <c r="D518" s="4">
        <v>6.3559639E7</v>
      </c>
      <c r="E518" s="4" t="s">
        <v>35</v>
      </c>
      <c r="F518" s="4" t="s">
        <v>1890</v>
      </c>
      <c r="G518" s="4" t="s">
        <v>1891</v>
      </c>
      <c r="H518" s="4">
        <v>3.213094785E9</v>
      </c>
      <c r="I518" s="4" t="s">
        <v>28</v>
      </c>
      <c r="J518" s="4" t="s">
        <v>23</v>
      </c>
      <c r="K518" s="8"/>
    </row>
    <row r="519" ht="24.75" customHeight="1">
      <c r="A519" s="23">
        <v>45986.413136574076</v>
      </c>
      <c r="B519" s="4" t="s">
        <v>23</v>
      </c>
      <c r="C519" s="4" t="s">
        <v>1892</v>
      </c>
      <c r="D519" s="4">
        <v>1.014305653E9</v>
      </c>
      <c r="E519" s="4" t="s">
        <v>35</v>
      </c>
      <c r="F519" s="8"/>
      <c r="G519" s="4" t="s">
        <v>1893</v>
      </c>
      <c r="H519" s="8"/>
      <c r="I519" s="4" t="s">
        <v>28</v>
      </c>
      <c r="J519" s="4" t="s">
        <v>23</v>
      </c>
      <c r="K519" s="8"/>
    </row>
    <row r="520" ht="24.75" customHeight="1">
      <c r="A520" s="23">
        <v>45986.421006944445</v>
      </c>
      <c r="B520" s="4" t="s">
        <v>23</v>
      </c>
      <c r="C520" s="4" t="s">
        <v>1894</v>
      </c>
      <c r="D520" s="4">
        <v>1.002631606E9</v>
      </c>
      <c r="E520" s="4" t="s">
        <v>734</v>
      </c>
      <c r="F520" s="4" t="s">
        <v>734</v>
      </c>
      <c r="G520" s="4" t="s">
        <v>1091</v>
      </c>
      <c r="H520" s="4">
        <v>3.102764006E9</v>
      </c>
      <c r="I520" s="4" t="s">
        <v>28</v>
      </c>
      <c r="J520" s="4" t="s">
        <v>23</v>
      </c>
      <c r="K520" s="8"/>
    </row>
    <row r="521" ht="24.75" customHeight="1">
      <c r="A521" s="23">
        <v>45986.48290509259</v>
      </c>
      <c r="B521" s="4" t="s">
        <v>23</v>
      </c>
      <c r="C521" s="4" t="s">
        <v>344</v>
      </c>
      <c r="D521" s="4" t="s">
        <v>345</v>
      </c>
      <c r="E521" s="4" t="s">
        <v>346</v>
      </c>
      <c r="F521" s="4" t="s">
        <v>349</v>
      </c>
      <c r="G521" s="4" t="s">
        <v>348</v>
      </c>
      <c r="H521" s="4">
        <v>3.138027108E9</v>
      </c>
      <c r="I521" s="4" t="s">
        <v>28</v>
      </c>
      <c r="J521" s="4" t="s">
        <v>23</v>
      </c>
      <c r="K521" s="8"/>
    </row>
    <row r="522" ht="24.75" customHeight="1">
      <c r="A522" s="23">
        <v>45986.625127314815</v>
      </c>
      <c r="B522" s="4" t="s">
        <v>23</v>
      </c>
      <c r="C522" s="4" t="s">
        <v>615</v>
      </c>
      <c r="D522" s="4">
        <v>1.010236539E9</v>
      </c>
      <c r="E522" s="4" t="s">
        <v>617</v>
      </c>
      <c r="F522" s="4" t="s">
        <v>1060</v>
      </c>
      <c r="G522" s="4" t="s">
        <v>619</v>
      </c>
      <c r="H522" s="4">
        <v>3.13462601E9</v>
      </c>
      <c r="I522" s="4" t="s">
        <v>28</v>
      </c>
      <c r="J522" s="4" t="s">
        <v>23</v>
      </c>
      <c r="K522" s="8"/>
    </row>
    <row r="523" ht="24.75" customHeight="1">
      <c r="A523" s="23">
        <v>45986.68236111111</v>
      </c>
      <c r="B523" s="4" t="s">
        <v>23</v>
      </c>
      <c r="C523" s="4" t="s">
        <v>1895</v>
      </c>
      <c r="D523" s="4">
        <v>1.083032119E9</v>
      </c>
      <c r="E523" s="4" t="s">
        <v>1896</v>
      </c>
      <c r="F523" s="4" t="s">
        <v>1897</v>
      </c>
      <c r="G523" s="4" t="s">
        <v>1898</v>
      </c>
      <c r="H523" s="4">
        <v>3.238319311E9</v>
      </c>
      <c r="I523" s="4" t="s">
        <v>1899</v>
      </c>
      <c r="J523" s="4" t="s">
        <v>23</v>
      </c>
      <c r="K523" s="8"/>
    </row>
    <row r="524" ht="24.75" customHeight="1">
      <c r="A524" s="23">
        <v>45986.72006944445</v>
      </c>
      <c r="B524" s="4" t="s">
        <v>23</v>
      </c>
      <c r="C524" s="4" t="s">
        <v>1900</v>
      </c>
      <c r="D524" s="4" t="s">
        <v>1901</v>
      </c>
      <c r="E524" s="4" t="s">
        <v>1902</v>
      </c>
      <c r="F524" s="4" t="s">
        <v>497</v>
      </c>
      <c r="G524" s="4" t="s">
        <v>498</v>
      </c>
      <c r="H524" s="4">
        <v>3.118692702E9</v>
      </c>
      <c r="I524" s="4" t="s">
        <v>28</v>
      </c>
      <c r="J524" s="4" t="s">
        <v>23</v>
      </c>
      <c r="K524" s="8"/>
    </row>
    <row r="525" ht="24.75" customHeight="1">
      <c r="A525" s="23">
        <v>45986.76608796296</v>
      </c>
      <c r="B525" s="4" t="s">
        <v>23</v>
      </c>
      <c r="C525" s="4" t="s">
        <v>1903</v>
      </c>
      <c r="D525" s="4" t="s">
        <v>1715</v>
      </c>
      <c r="E525" s="4" t="s">
        <v>35</v>
      </c>
      <c r="F525" s="4" t="s">
        <v>1904</v>
      </c>
      <c r="G525" s="4" t="s">
        <v>1905</v>
      </c>
      <c r="H525" s="4">
        <v>3.164732711E9</v>
      </c>
      <c r="I525" s="4" t="s">
        <v>28</v>
      </c>
      <c r="J525" s="4" t="s">
        <v>23</v>
      </c>
      <c r="K525" s="8"/>
    </row>
    <row r="526" ht="24.75" customHeight="1">
      <c r="A526" s="23">
        <v>45987.30452546296</v>
      </c>
      <c r="B526" s="4" t="s">
        <v>23</v>
      </c>
      <c r="C526" s="4" t="s">
        <v>669</v>
      </c>
      <c r="D526" s="4" t="s">
        <v>1906</v>
      </c>
      <c r="E526" s="4" t="s">
        <v>1907</v>
      </c>
      <c r="F526" s="4" t="s">
        <v>1908</v>
      </c>
      <c r="G526" s="4" t="s">
        <v>170</v>
      </c>
      <c r="H526" s="4">
        <v>3.206540104E9</v>
      </c>
      <c r="I526" s="4" t="s">
        <v>28</v>
      </c>
      <c r="J526" s="4" t="s">
        <v>23</v>
      </c>
      <c r="K526" s="8"/>
    </row>
    <row r="527" ht="24.75" customHeight="1">
      <c r="A527" s="24">
        <v>45987.403182870374</v>
      </c>
      <c r="B527" s="14" t="s">
        <v>23</v>
      </c>
      <c r="C527" s="14" t="s">
        <v>201</v>
      </c>
      <c r="D527" s="14">
        <v>1.40268844E8</v>
      </c>
      <c r="E527" s="14" t="s">
        <v>1909</v>
      </c>
      <c r="F527" s="14" t="s">
        <v>204</v>
      </c>
      <c r="G527" s="14" t="s">
        <v>1910</v>
      </c>
      <c r="H527" s="14">
        <v>9.74385109E8</v>
      </c>
      <c r="I527" s="14" t="s">
        <v>126</v>
      </c>
      <c r="J527" s="14" t="s">
        <v>74</v>
      </c>
      <c r="K527" s="15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24.75" customHeight="1">
      <c r="A528" s="23">
        <v>45987.44939814815</v>
      </c>
      <c r="B528" s="4" t="s">
        <v>23</v>
      </c>
      <c r="C528" s="4" t="s">
        <v>1911</v>
      </c>
      <c r="D528" s="4">
        <v>7.5896891E7</v>
      </c>
      <c r="E528" s="4" t="s">
        <v>1859</v>
      </c>
      <c r="F528" s="4" t="s">
        <v>1912</v>
      </c>
      <c r="G528" s="4" t="s">
        <v>1913</v>
      </c>
      <c r="H528" s="4">
        <v>9.99611554E8</v>
      </c>
      <c r="I528" s="4" t="s">
        <v>103</v>
      </c>
      <c r="J528" s="4" t="s">
        <v>23</v>
      </c>
      <c r="K528" s="8"/>
    </row>
    <row r="529" ht="24.75" customHeight="1">
      <c r="A529" s="23">
        <v>45987.491643518515</v>
      </c>
      <c r="B529" s="4" t="s">
        <v>23</v>
      </c>
      <c r="C529" s="4" t="s">
        <v>610</v>
      </c>
      <c r="D529" s="4" t="s">
        <v>1914</v>
      </c>
      <c r="E529" s="4" t="s">
        <v>612</v>
      </c>
      <c r="F529" s="4" t="s">
        <v>177</v>
      </c>
      <c r="G529" s="4" t="s">
        <v>614</v>
      </c>
      <c r="H529" s="4">
        <v>3.045760777E9</v>
      </c>
      <c r="I529" s="4" t="s">
        <v>28</v>
      </c>
      <c r="J529" s="4" t="s">
        <v>23</v>
      </c>
      <c r="K529" s="8"/>
    </row>
    <row r="530" ht="24.75" customHeight="1">
      <c r="A530" s="23">
        <v>45987.726539351854</v>
      </c>
      <c r="B530" s="4" t="s">
        <v>23</v>
      </c>
      <c r="C530" s="4" t="s">
        <v>511</v>
      </c>
      <c r="D530" s="4">
        <v>7.9850106E7</v>
      </c>
      <c r="E530" s="4" t="s">
        <v>35</v>
      </c>
      <c r="F530" s="4" t="s">
        <v>35</v>
      </c>
      <c r="G530" s="4" t="s">
        <v>513</v>
      </c>
      <c r="H530" s="4">
        <v>3.144810406E9</v>
      </c>
      <c r="I530" s="4" t="s">
        <v>28</v>
      </c>
      <c r="J530" s="4" t="s">
        <v>23</v>
      </c>
      <c r="K530" s="8"/>
    </row>
    <row r="531" ht="24.75" customHeight="1">
      <c r="A531" s="24">
        <v>45988.394537037035</v>
      </c>
      <c r="B531" s="14" t="s">
        <v>23</v>
      </c>
      <c r="C531" s="14" t="s">
        <v>1915</v>
      </c>
      <c r="D531" s="14">
        <v>8.0075073E7</v>
      </c>
      <c r="E531" s="14" t="s">
        <v>35</v>
      </c>
      <c r="F531" s="15"/>
      <c r="G531" s="14" t="s">
        <v>1916</v>
      </c>
      <c r="H531" s="15"/>
      <c r="I531" s="14" t="s">
        <v>1917</v>
      </c>
      <c r="J531" s="14" t="s">
        <v>74</v>
      </c>
      <c r="K531" s="15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24.75" customHeight="1">
      <c r="A532" s="23">
        <v>45988.42172453704</v>
      </c>
      <c r="B532" s="4" t="s">
        <v>23</v>
      </c>
      <c r="C532" s="4" t="s">
        <v>337</v>
      </c>
      <c r="D532" s="4">
        <v>5.2822671E7</v>
      </c>
      <c r="E532" s="4" t="s">
        <v>35</v>
      </c>
      <c r="F532" s="4" t="s">
        <v>339</v>
      </c>
      <c r="G532" s="4" t="s">
        <v>689</v>
      </c>
      <c r="H532" s="4">
        <v>3.108043756E9</v>
      </c>
      <c r="I532" s="4" t="s">
        <v>28</v>
      </c>
      <c r="J532" s="4" t="s">
        <v>23</v>
      </c>
      <c r="K532" s="8"/>
    </row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</sheetData>
  <autoFilter ref="$A$1:$Z$53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0"/>
    <col customWidth="1" min="2" max="2" width="10.63"/>
    <col customWidth="1" min="3" max="6" width="25.38"/>
    <col customWidth="1" min="7" max="7" width="44.88"/>
    <col customWidth="1" min="8" max="8" width="14.88"/>
    <col customWidth="1" min="9" max="9" width="17.25"/>
    <col customWidth="1" min="10" max="10" width="27.25"/>
    <col customWidth="1" min="11" max="26" width="25.38"/>
  </cols>
  <sheetData>
    <row r="1" ht="73.5" customHeight="1">
      <c r="A1" s="9" t="s">
        <v>13</v>
      </c>
      <c r="B1" s="9" t="s">
        <v>14</v>
      </c>
      <c r="C1" s="9" t="s">
        <v>15</v>
      </c>
      <c r="D1" s="9" t="s">
        <v>16</v>
      </c>
      <c r="E1" s="9" t="s">
        <v>17</v>
      </c>
      <c r="F1" s="9" t="s">
        <v>18</v>
      </c>
      <c r="G1" s="9" t="s">
        <v>19</v>
      </c>
      <c r="H1" s="9" t="s">
        <v>20</v>
      </c>
      <c r="I1" s="9" t="s">
        <v>21</v>
      </c>
      <c r="J1" s="9" t="s">
        <v>22</v>
      </c>
      <c r="K1" s="1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24.75" customHeight="1">
      <c r="A2" s="23">
        <v>45953.84082175926</v>
      </c>
      <c r="B2" s="4" t="s">
        <v>23</v>
      </c>
      <c r="C2" s="4" t="s">
        <v>1299</v>
      </c>
      <c r="D2" s="4" t="s">
        <v>1300</v>
      </c>
      <c r="E2" s="4" t="s">
        <v>1026</v>
      </c>
      <c r="F2" s="4" t="s">
        <v>97</v>
      </c>
      <c r="G2" s="4" t="s">
        <v>1301</v>
      </c>
      <c r="H2" s="4">
        <v>3.133818206E9</v>
      </c>
      <c r="I2" s="4" t="s">
        <v>28</v>
      </c>
      <c r="J2" s="4" t="s">
        <v>23</v>
      </c>
      <c r="K2" s="8"/>
    </row>
    <row r="3" ht="24.75" customHeight="1">
      <c r="A3" s="12">
        <v>45924.621296296296</v>
      </c>
      <c r="B3" s="4" t="s">
        <v>23</v>
      </c>
      <c r="C3" s="4" t="s">
        <v>431</v>
      </c>
      <c r="D3" s="4" t="s">
        <v>432</v>
      </c>
      <c r="E3" s="4" t="s">
        <v>431</v>
      </c>
      <c r="F3" s="8"/>
      <c r="G3" s="4" t="s">
        <v>433</v>
      </c>
      <c r="H3" s="4">
        <v>3.053432358E9</v>
      </c>
      <c r="I3" s="4" t="s">
        <v>28</v>
      </c>
      <c r="J3" s="4" t="s">
        <v>23</v>
      </c>
      <c r="K3" s="8"/>
    </row>
    <row r="4" ht="24.75" customHeight="1">
      <c r="A4" s="12">
        <v>45923.68512731481</v>
      </c>
      <c r="B4" s="4" t="s">
        <v>23</v>
      </c>
      <c r="C4" s="4" t="s">
        <v>350</v>
      </c>
      <c r="D4" s="4">
        <v>5.2067833E7</v>
      </c>
      <c r="E4" s="4" t="s">
        <v>351</v>
      </c>
      <c r="F4" s="4" t="s">
        <v>352</v>
      </c>
      <c r="G4" s="4" t="s">
        <v>353</v>
      </c>
      <c r="H4" s="4">
        <v>3.045692689E9</v>
      </c>
      <c r="I4" s="4" t="s">
        <v>28</v>
      </c>
      <c r="J4" s="4" t="s">
        <v>23</v>
      </c>
      <c r="K4" s="8"/>
    </row>
    <row r="5" ht="24.75" customHeight="1">
      <c r="A5" s="12">
        <v>45925.430289351854</v>
      </c>
      <c r="B5" s="4" t="s">
        <v>23</v>
      </c>
      <c r="C5" s="4" t="s">
        <v>564</v>
      </c>
      <c r="D5" s="4" t="s">
        <v>565</v>
      </c>
      <c r="E5" s="4" t="s">
        <v>35</v>
      </c>
      <c r="F5" s="4" t="s">
        <v>566</v>
      </c>
      <c r="G5" s="4" t="s">
        <v>567</v>
      </c>
      <c r="H5" s="4">
        <v>3.022368687E9</v>
      </c>
      <c r="I5" s="4" t="s">
        <v>28</v>
      </c>
      <c r="J5" s="4" t="s">
        <v>23</v>
      </c>
      <c r="K5" s="19"/>
    </row>
    <row r="6" ht="24.75" customHeight="1">
      <c r="A6" s="23">
        <v>45953.6709837963</v>
      </c>
      <c r="B6" s="4" t="s">
        <v>23</v>
      </c>
      <c r="C6" s="4" t="s">
        <v>1250</v>
      </c>
      <c r="D6" s="4" t="s">
        <v>1251</v>
      </c>
      <c r="E6" s="4" t="s">
        <v>346</v>
      </c>
      <c r="F6" s="8"/>
      <c r="G6" s="4" t="s">
        <v>1252</v>
      </c>
      <c r="H6" s="4">
        <v>3.124248781E9</v>
      </c>
      <c r="I6" s="4" t="s">
        <v>28</v>
      </c>
      <c r="J6" s="4" t="s">
        <v>23</v>
      </c>
      <c r="K6" s="8"/>
    </row>
    <row r="7" ht="24.75" customHeight="1">
      <c r="A7" s="23">
        <v>45953.46103009259</v>
      </c>
      <c r="B7" s="4" t="s">
        <v>23</v>
      </c>
      <c r="C7" s="4" t="s">
        <v>953</v>
      </c>
      <c r="D7" s="4">
        <v>1.073508456E9</v>
      </c>
      <c r="E7" s="4" t="s">
        <v>954</v>
      </c>
      <c r="F7" s="4" t="s">
        <v>955</v>
      </c>
      <c r="G7" s="4" t="s">
        <v>956</v>
      </c>
      <c r="H7" s="4">
        <v>3.133766318E9</v>
      </c>
      <c r="I7" s="4" t="s">
        <v>28</v>
      </c>
      <c r="J7" s="4" t="s">
        <v>23</v>
      </c>
      <c r="K7" s="8"/>
    </row>
    <row r="8" ht="24.75" customHeight="1">
      <c r="A8" s="12">
        <v>45923.3594212963</v>
      </c>
      <c r="B8" s="4" t="s">
        <v>23</v>
      </c>
      <c r="C8" s="4" t="s">
        <v>228</v>
      </c>
      <c r="D8" s="4" t="s">
        <v>229</v>
      </c>
      <c r="E8" s="4" t="s">
        <v>230</v>
      </c>
      <c r="F8" s="4" t="s">
        <v>231</v>
      </c>
      <c r="G8" s="4" t="s">
        <v>232</v>
      </c>
      <c r="H8" s="4">
        <v>3.004850609E9</v>
      </c>
      <c r="I8" s="4" t="s">
        <v>28</v>
      </c>
      <c r="J8" s="4" t="s">
        <v>23</v>
      </c>
      <c r="K8" s="19"/>
    </row>
    <row r="9" ht="24.75" customHeight="1">
      <c r="A9" s="12">
        <v>45924.27857638889</v>
      </c>
      <c r="B9" s="4" t="s">
        <v>23</v>
      </c>
      <c r="C9" s="4" t="s">
        <v>391</v>
      </c>
      <c r="D9" s="4">
        <v>1.032373199E9</v>
      </c>
      <c r="E9" s="4" t="s">
        <v>392</v>
      </c>
      <c r="F9" s="4" t="s">
        <v>97</v>
      </c>
      <c r="G9" s="4" t="s">
        <v>393</v>
      </c>
      <c r="H9" s="4">
        <v>3.102492041E9</v>
      </c>
      <c r="I9" s="4" t="s">
        <v>28</v>
      </c>
      <c r="J9" s="4" t="s">
        <v>23</v>
      </c>
      <c r="K9" s="8"/>
    </row>
    <row r="10" ht="24.75" customHeight="1">
      <c r="A10" s="23">
        <v>45953.6640625</v>
      </c>
      <c r="B10" s="4" t="s">
        <v>23</v>
      </c>
      <c r="C10" s="4" t="s">
        <v>1246</v>
      </c>
      <c r="D10" s="4" t="s">
        <v>1247</v>
      </c>
      <c r="E10" s="4" t="s">
        <v>35</v>
      </c>
      <c r="F10" s="4" t="s">
        <v>1248</v>
      </c>
      <c r="G10" s="4" t="s">
        <v>1249</v>
      </c>
      <c r="H10" s="4">
        <v>3.106558181E9</v>
      </c>
      <c r="I10" s="4" t="s">
        <v>28</v>
      </c>
      <c r="J10" s="4" t="s">
        <v>23</v>
      </c>
      <c r="K10" s="8"/>
    </row>
    <row r="11" ht="24.75" customHeight="1">
      <c r="A11" s="12">
        <v>45922.48486111111</v>
      </c>
      <c r="B11" s="4" t="s">
        <v>23</v>
      </c>
      <c r="C11" s="4" t="s">
        <v>166</v>
      </c>
      <c r="D11" s="4" t="s">
        <v>167</v>
      </c>
      <c r="E11" s="4" t="s">
        <v>168</v>
      </c>
      <c r="F11" s="4" t="s">
        <v>169</v>
      </c>
      <c r="G11" s="4" t="s">
        <v>170</v>
      </c>
      <c r="H11" s="4">
        <v>3.206540104E9</v>
      </c>
      <c r="I11" s="4" t="s">
        <v>28</v>
      </c>
      <c r="J11" s="4" t="s">
        <v>23</v>
      </c>
      <c r="K11" s="8"/>
    </row>
    <row r="12" ht="24.75" customHeight="1">
      <c r="A12" s="23">
        <v>45954.396828703706</v>
      </c>
      <c r="B12" s="4" t="s">
        <v>23</v>
      </c>
      <c r="C12" s="4" t="s">
        <v>1370</v>
      </c>
      <c r="D12" s="4">
        <v>1.026266527E9</v>
      </c>
      <c r="E12" s="4" t="s">
        <v>1371</v>
      </c>
      <c r="F12" s="4" t="s">
        <v>1372</v>
      </c>
      <c r="G12" s="4" t="s">
        <v>1373</v>
      </c>
      <c r="H12" s="8"/>
      <c r="I12" s="4" t="s">
        <v>28</v>
      </c>
      <c r="J12" s="4" t="s">
        <v>23</v>
      </c>
      <c r="K12" s="8"/>
    </row>
    <row r="13" ht="24.75" customHeight="1">
      <c r="A13" s="17">
        <v>45966.67517361111</v>
      </c>
      <c r="B13" s="18" t="s">
        <v>23</v>
      </c>
      <c r="C13" s="18" t="s">
        <v>1668</v>
      </c>
      <c r="D13" s="18" t="s">
        <v>1669</v>
      </c>
      <c r="E13" s="18" t="s">
        <v>1670</v>
      </c>
      <c r="F13" s="18" t="s">
        <v>342</v>
      </c>
      <c r="G13" s="18" t="s">
        <v>1671</v>
      </c>
      <c r="H13" s="18">
        <v>3.114738683E9</v>
      </c>
      <c r="I13" s="18" t="s">
        <v>28</v>
      </c>
      <c r="J13" s="18" t="s">
        <v>23</v>
      </c>
      <c r="K13" s="8"/>
    </row>
    <row r="14" ht="24.75" customHeight="1">
      <c r="A14" s="12">
        <v>45924.319189814814</v>
      </c>
      <c r="B14" s="4" t="s">
        <v>23</v>
      </c>
      <c r="C14" s="4" t="s">
        <v>394</v>
      </c>
      <c r="D14" s="4" t="s">
        <v>395</v>
      </c>
      <c r="E14" s="4" t="s">
        <v>396</v>
      </c>
      <c r="F14" s="4" t="s">
        <v>397</v>
      </c>
      <c r="G14" s="4" t="s">
        <v>398</v>
      </c>
      <c r="H14" s="4">
        <v>6.016047279E9</v>
      </c>
      <c r="I14" s="4" t="s">
        <v>28</v>
      </c>
      <c r="J14" s="4" t="s">
        <v>23</v>
      </c>
      <c r="K14" s="8"/>
    </row>
    <row r="15" ht="24.75" customHeight="1">
      <c r="A15" s="12">
        <v>45922.456979166665</v>
      </c>
      <c r="B15" s="4" t="s">
        <v>23</v>
      </c>
      <c r="C15" s="4" t="s">
        <v>150</v>
      </c>
      <c r="D15" s="4" t="s">
        <v>151</v>
      </c>
      <c r="E15" s="4" t="s">
        <v>35</v>
      </c>
      <c r="F15" s="4" t="s">
        <v>35</v>
      </c>
      <c r="G15" s="4" t="s">
        <v>152</v>
      </c>
      <c r="H15" s="8"/>
      <c r="I15" s="4" t="s">
        <v>28</v>
      </c>
      <c r="J15" s="4" t="s">
        <v>23</v>
      </c>
      <c r="K15" s="8"/>
    </row>
    <row r="16" ht="24.75" customHeight="1">
      <c r="A16" s="17">
        <v>45966.572847222225</v>
      </c>
      <c r="B16" s="18" t="s">
        <v>23</v>
      </c>
      <c r="C16" s="18" t="s">
        <v>1612</v>
      </c>
      <c r="D16" s="18">
        <v>1.072652624E9</v>
      </c>
      <c r="E16" s="18" t="s">
        <v>1613</v>
      </c>
      <c r="F16" s="18" t="s">
        <v>1408</v>
      </c>
      <c r="G16" s="18" t="s">
        <v>1614</v>
      </c>
      <c r="H16" s="18" t="s">
        <v>1615</v>
      </c>
      <c r="I16" s="18" t="s">
        <v>28</v>
      </c>
      <c r="J16" s="18" t="s">
        <v>23</v>
      </c>
      <c r="K16" s="8"/>
    </row>
    <row r="17" ht="24.75" customHeight="1">
      <c r="A17" s="12">
        <v>45924.62069444444</v>
      </c>
      <c r="B17" s="4" t="s">
        <v>23</v>
      </c>
      <c r="C17" s="4" t="s">
        <v>422</v>
      </c>
      <c r="D17" s="4">
        <v>5.2581858E7</v>
      </c>
      <c r="E17" s="4" t="s">
        <v>423</v>
      </c>
      <c r="F17" s="4" t="s">
        <v>424</v>
      </c>
      <c r="G17" s="4" t="s">
        <v>425</v>
      </c>
      <c r="H17" s="4">
        <v>3.115740634E9</v>
      </c>
      <c r="I17" s="4" t="s">
        <v>28</v>
      </c>
      <c r="J17" s="4" t="s">
        <v>23</v>
      </c>
      <c r="K17" s="8"/>
    </row>
    <row r="18" ht="24.75" customHeight="1">
      <c r="A18" s="23">
        <v>45953.640694444446</v>
      </c>
      <c r="B18" s="4" t="s">
        <v>23</v>
      </c>
      <c r="C18" s="4" t="s">
        <v>1228</v>
      </c>
      <c r="D18" s="4">
        <v>1.070324573E9</v>
      </c>
      <c r="E18" s="4" t="s">
        <v>1229</v>
      </c>
      <c r="F18" s="4" t="s">
        <v>1230</v>
      </c>
      <c r="G18" s="4" t="s">
        <v>1231</v>
      </c>
      <c r="H18" s="4">
        <v>3.005186915E9</v>
      </c>
      <c r="I18" s="4" t="s">
        <v>28</v>
      </c>
      <c r="J18" s="4" t="s">
        <v>23</v>
      </c>
      <c r="K18" s="8"/>
    </row>
    <row r="19" ht="24.75" customHeight="1">
      <c r="A19" s="17">
        <v>45969.31105324074</v>
      </c>
      <c r="B19" s="18" t="s">
        <v>23</v>
      </c>
      <c r="C19" s="18" t="s">
        <v>1795</v>
      </c>
      <c r="D19" s="18">
        <v>5.2963519E7</v>
      </c>
      <c r="E19" s="18" t="s">
        <v>1796</v>
      </c>
      <c r="F19" s="18" t="s">
        <v>1797</v>
      </c>
      <c r="G19" s="18" t="s">
        <v>1798</v>
      </c>
      <c r="H19" s="18" t="s">
        <v>1799</v>
      </c>
      <c r="I19" s="18" t="s">
        <v>28</v>
      </c>
      <c r="J19" s="18" t="s">
        <v>23</v>
      </c>
      <c r="K19" s="8"/>
    </row>
    <row r="20" ht="24.75" customHeight="1">
      <c r="A20" s="17">
        <v>45938.629907407405</v>
      </c>
      <c r="B20" s="18" t="s">
        <v>23</v>
      </c>
      <c r="C20" s="18" t="s">
        <v>832</v>
      </c>
      <c r="D20" s="18" t="s">
        <v>833</v>
      </c>
      <c r="E20" s="18" t="s">
        <v>834</v>
      </c>
      <c r="F20" s="18" t="s">
        <v>835</v>
      </c>
      <c r="G20" s="18" t="s">
        <v>836</v>
      </c>
      <c r="H20" s="18">
        <v>3.157314915E9</v>
      </c>
      <c r="I20" s="18" t="s">
        <v>802</v>
      </c>
      <c r="J20" s="18" t="s">
        <v>23</v>
      </c>
      <c r="K20" s="8"/>
    </row>
    <row r="21" ht="24.75" customHeight="1">
      <c r="A21" s="17">
        <v>45966.79313657407</v>
      </c>
      <c r="B21" s="18" t="s">
        <v>23</v>
      </c>
      <c r="C21" s="18" t="s">
        <v>1689</v>
      </c>
      <c r="D21" s="18">
        <v>5.2218423E7</v>
      </c>
      <c r="E21" s="18" t="s">
        <v>1690</v>
      </c>
      <c r="F21" s="19"/>
      <c r="G21" s="18" t="s">
        <v>1691</v>
      </c>
      <c r="H21" s="19"/>
      <c r="I21" s="18" t="s">
        <v>28</v>
      </c>
      <c r="J21" s="18" t="s">
        <v>23</v>
      </c>
      <c r="K21" s="19"/>
    </row>
    <row r="22" ht="24.75" customHeight="1">
      <c r="A22" s="12">
        <v>45925.117476851854</v>
      </c>
      <c r="B22" s="4" t="s">
        <v>23</v>
      </c>
      <c r="C22" s="4" t="s">
        <v>530</v>
      </c>
      <c r="D22" s="4" t="s">
        <v>531</v>
      </c>
      <c r="E22" s="4" t="s">
        <v>35</v>
      </c>
      <c r="F22" s="8"/>
      <c r="G22" s="4" t="s">
        <v>532</v>
      </c>
      <c r="H22" s="8"/>
      <c r="I22" s="4" t="s">
        <v>533</v>
      </c>
      <c r="J22" s="4" t="s">
        <v>23</v>
      </c>
      <c r="K22" s="8"/>
    </row>
    <row r="23" ht="24.75" customHeight="1">
      <c r="A23" s="20">
        <v>45967.68350694444</v>
      </c>
      <c r="B23" s="21" t="s">
        <v>23</v>
      </c>
      <c r="C23" s="21" t="s">
        <v>1730</v>
      </c>
      <c r="D23" s="21" t="s">
        <v>1731</v>
      </c>
      <c r="E23" s="21" t="s">
        <v>1732</v>
      </c>
      <c r="F23" s="21" t="s">
        <v>1733</v>
      </c>
      <c r="G23" s="21" t="s">
        <v>1734</v>
      </c>
      <c r="H23" s="21">
        <v>3.115881838E9</v>
      </c>
      <c r="I23" s="21" t="s">
        <v>28</v>
      </c>
      <c r="J23" s="21" t="s">
        <v>74</v>
      </c>
      <c r="K23" s="8"/>
    </row>
    <row r="24" ht="24.75" customHeight="1">
      <c r="A24" s="12">
        <v>45923.42260416667</v>
      </c>
      <c r="B24" s="4" t="s">
        <v>23</v>
      </c>
      <c r="C24" s="4" t="s">
        <v>288</v>
      </c>
      <c r="D24" s="4">
        <v>9457337.0</v>
      </c>
      <c r="E24" s="4" t="s">
        <v>289</v>
      </c>
      <c r="F24" s="4" t="s">
        <v>278</v>
      </c>
      <c r="G24" s="4" t="s">
        <v>290</v>
      </c>
      <c r="H24" s="4">
        <v>9.30468007E8</v>
      </c>
      <c r="I24" s="4" t="s">
        <v>103</v>
      </c>
      <c r="J24" s="4" t="s">
        <v>23</v>
      </c>
      <c r="K24" s="8"/>
    </row>
    <row r="25" ht="24.75" customHeight="1">
      <c r="A25" s="23">
        <v>45958.60789351852</v>
      </c>
      <c r="B25" s="4" t="s">
        <v>23</v>
      </c>
      <c r="C25" s="4" t="s">
        <v>1536</v>
      </c>
      <c r="D25" s="4" t="s">
        <v>1537</v>
      </c>
      <c r="E25" s="4" t="s">
        <v>1538</v>
      </c>
      <c r="F25" s="4" t="s">
        <v>97</v>
      </c>
      <c r="G25" s="4" t="s">
        <v>1539</v>
      </c>
      <c r="H25" s="4">
        <v>3.017566072E9</v>
      </c>
      <c r="I25" s="4" t="s">
        <v>28</v>
      </c>
      <c r="J25" s="4" t="s">
        <v>23</v>
      </c>
      <c r="K25" s="8"/>
    </row>
    <row r="26" ht="24.75" customHeight="1">
      <c r="A26" s="12">
        <v>45924.62585648148</v>
      </c>
      <c r="B26" s="4" t="s">
        <v>23</v>
      </c>
      <c r="C26" s="4" t="s">
        <v>442</v>
      </c>
      <c r="D26" s="4" t="s">
        <v>443</v>
      </c>
      <c r="E26" s="4" t="s">
        <v>444</v>
      </c>
      <c r="F26" s="4" t="s">
        <v>445</v>
      </c>
      <c r="G26" s="4" t="s">
        <v>446</v>
      </c>
      <c r="H26" s="4">
        <v>3.028315097E9</v>
      </c>
      <c r="I26" s="4" t="s">
        <v>28</v>
      </c>
      <c r="J26" s="4" t="s">
        <v>23</v>
      </c>
      <c r="K26" s="8"/>
    </row>
    <row r="27" ht="24.75" customHeight="1">
      <c r="A27" s="12">
        <v>45924.62127314815</v>
      </c>
      <c r="B27" s="4" t="s">
        <v>23</v>
      </c>
      <c r="C27" s="4" t="s">
        <v>426</v>
      </c>
      <c r="D27" s="4" t="s">
        <v>427</v>
      </c>
      <c r="E27" s="4" t="s">
        <v>428</v>
      </c>
      <c r="F27" s="4" t="s">
        <v>429</v>
      </c>
      <c r="G27" s="4" t="s">
        <v>430</v>
      </c>
      <c r="H27" s="4">
        <v>3.143508069E9</v>
      </c>
      <c r="I27" s="4" t="s">
        <v>28</v>
      </c>
      <c r="J27" s="4" t="s">
        <v>23</v>
      </c>
      <c r="K27" s="8"/>
    </row>
    <row r="28" ht="24.75" customHeight="1">
      <c r="A28" s="12">
        <v>45923.77872685185</v>
      </c>
      <c r="B28" s="4" t="s">
        <v>23</v>
      </c>
      <c r="C28" s="4" t="s">
        <v>357</v>
      </c>
      <c r="D28" s="4" t="s">
        <v>358</v>
      </c>
      <c r="E28" s="4" t="s">
        <v>359</v>
      </c>
      <c r="F28" s="4" t="s">
        <v>360</v>
      </c>
      <c r="G28" s="4" t="s">
        <v>361</v>
      </c>
      <c r="H28" s="4">
        <v>3.142186385E9</v>
      </c>
      <c r="I28" s="4" t="s">
        <v>28</v>
      </c>
      <c r="J28" s="4" t="s">
        <v>23</v>
      </c>
      <c r="K28" s="8"/>
    </row>
    <row r="29" ht="24.75" customHeight="1">
      <c r="A29" s="17">
        <v>45936.48100694444</v>
      </c>
      <c r="B29" s="18" t="s">
        <v>23</v>
      </c>
      <c r="C29" s="18" t="s">
        <v>661</v>
      </c>
      <c r="D29" s="18" t="s">
        <v>662</v>
      </c>
      <c r="E29" s="18" t="s">
        <v>663</v>
      </c>
      <c r="F29" s="18" t="s">
        <v>493</v>
      </c>
      <c r="G29" s="18" t="s">
        <v>664</v>
      </c>
      <c r="H29" s="18">
        <v>3.232202576E9</v>
      </c>
      <c r="I29" s="18" t="s">
        <v>28</v>
      </c>
      <c r="J29" s="18" t="s">
        <v>23</v>
      </c>
      <c r="K29" s="8"/>
    </row>
    <row r="30" ht="24.75" customHeight="1">
      <c r="A30" s="23">
        <v>45953.621030092596</v>
      </c>
      <c r="B30" s="4" t="s">
        <v>23</v>
      </c>
      <c r="C30" s="4" t="s">
        <v>1206</v>
      </c>
      <c r="D30" s="4" t="s">
        <v>1207</v>
      </c>
      <c r="E30" s="4" t="s">
        <v>1208</v>
      </c>
      <c r="F30" s="4" t="s">
        <v>1209</v>
      </c>
      <c r="G30" s="4" t="s">
        <v>1210</v>
      </c>
      <c r="H30" s="4">
        <v>3.2039295E9</v>
      </c>
      <c r="I30" s="4" t="s">
        <v>28</v>
      </c>
      <c r="J30" s="4" t="s">
        <v>23</v>
      </c>
      <c r="K30" s="19"/>
    </row>
    <row r="31" ht="24.75" customHeight="1">
      <c r="A31" s="12">
        <v>45924.630891203706</v>
      </c>
      <c r="B31" s="4" t="s">
        <v>23</v>
      </c>
      <c r="C31" s="4" t="s">
        <v>459</v>
      </c>
      <c r="D31" s="4">
        <v>5.1950838E7</v>
      </c>
      <c r="E31" s="4" t="s">
        <v>460</v>
      </c>
      <c r="F31" s="4" t="s">
        <v>461</v>
      </c>
      <c r="G31" s="4" t="s">
        <v>462</v>
      </c>
      <c r="H31" s="4">
        <v>3.057374644E9</v>
      </c>
      <c r="I31" s="4" t="s">
        <v>28</v>
      </c>
      <c r="J31" s="4" t="s">
        <v>23</v>
      </c>
      <c r="K31" s="8"/>
    </row>
    <row r="32" ht="24.75" customHeight="1">
      <c r="A32" s="17">
        <v>45943.848969907405</v>
      </c>
      <c r="B32" s="18" t="s">
        <v>23</v>
      </c>
      <c r="C32" s="18" t="s">
        <v>871</v>
      </c>
      <c r="D32" s="18">
        <v>1.001097022E9</v>
      </c>
      <c r="E32" s="18" t="s">
        <v>35</v>
      </c>
      <c r="F32" s="18" t="s">
        <v>416</v>
      </c>
      <c r="G32" s="18" t="s">
        <v>872</v>
      </c>
      <c r="H32" s="18">
        <v>3.233973245E9</v>
      </c>
      <c r="I32" s="18" t="s">
        <v>873</v>
      </c>
      <c r="J32" s="18" t="s">
        <v>23</v>
      </c>
      <c r="K32" s="8"/>
    </row>
    <row r="33" ht="24.75" customHeight="1">
      <c r="A33" s="17">
        <v>45966.64129629629</v>
      </c>
      <c r="B33" s="18" t="s">
        <v>23</v>
      </c>
      <c r="C33" s="18" t="s">
        <v>1638</v>
      </c>
      <c r="D33" s="18" t="s">
        <v>1639</v>
      </c>
      <c r="E33" s="18" t="s">
        <v>35</v>
      </c>
      <c r="F33" s="18" t="s">
        <v>1640</v>
      </c>
      <c r="G33" s="18" t="s">
        <v>1641</v>
      </c>
      <c r="H33" s="18">
        <v>3.164272784E9</v>
      </c>
      <c r="I33" s="18" t="s">
        <v>1642</v>
      </c>
      <c r="J33" s="18" t="s">
        <v>23</v>
      </c>
      <c r="K33" s="19"/>
    </row>
    <row r="34" ht="24.75" customHeight="1">
      <c r="A34" s="12">
        <v>45924.618946759256</v>
      </c>
      <c r="B34" s="4" t="s">
        <v>23</v>
      </c>
      <c r="C34" s="4" t="s">
        <v>418</v>
      </c>
      <c r="D34" s="4">
        <v>1.110506357E9</v>
      </c>
      <c r="E34" s="4" t="s">
        <v>35</v>
      </c>
      <c r="F34" s="4" t="s">
        <v>419</v>
      </c>
      <c r="G34" s="4" t="s">
        <v>420</v>
      </c>
      <c r="H34" s="4">
        <v>3.103075234E9</v>
      </c>
      <c r="I34" s="4" t="s">
        <v>421</v>
      </c>
      <c r="J34" s="4" t="s">
        <v>23</v>
      </c>
      <c r="K34" s="8"/>
    </row>
    <row r="35" ht="24.75" customHeight="1">
      <c r="A35" s="23">
        <v>45986.40049768519</v>
      </c>
      <c r="B35" s="4" t="s">
        <v>23</v>
      </c>
      <c r="C35" s="4" t="s">
        <v>1889</v>
      </c>
      <c r="D35" s="4">
        <v>6.3559639E7</v>
      </c>
      <c r="E35" s="4" t="s">
        <v>35</v>
      </c>
      <c r="F35" s="4" t="s">
        <v>1890</v>
      </c>
      <c r="G35" s="4" t="s">
        <v>1891</v>
      </c>
      <c r="H35" s="4">
        <v>3.213094785E9</v>
      </c>
      <c r="I35" s="4" t="s">
        <v>28</v>
      </c>
      <c r="J35" s="4" t="s">
        <v>23</v>
      </c>
      <c r="K35" s="8"/>
    </row>
    <row r="36" ht="24.75" customHeight="1">
      <c r="A36" s="17">
        <v>45936.45377314815</v>
      </c>
      <c r="B36" s="18" t="s">
        <v>23</v>
      </c>
      <c r="C36" s="18" t="s">
        <v>647</v>
      </c>
      <c r="D36" s="18" t="s">
        <v>648</v>
      </c>
      <c r="E36" s="18" t="s">
        <v>649</v>
      </c>
      <c r="F36" s="18" t="s">
        <v>445</v>
      </c>
      <c r="G36" s="18" t="s">
        <v>650</v>
      </c>
      <c r="H36" s="18">
        <v>5.699158361E10</v>
      </c>
      <c r="I36" s="18" t="s">
        <v>651</v>
      </c>
      <c r="J36" s="18" t="s">
        <v>23</v>
      </c>
      <c r="K36" s="19"/>
    </row>
    <row r="37" ht="24.75" customHeight="1">
      <c r="A37" s="23">
        <v>45956.391168981485</v>
      </c>
      <c r="B37" s="4" t="s">
        <v>23</v>
      </c>
      <c r="C37" s="4" t="s">
        <v>1461</v>
      </c>
      <c r="D37" s="4" t="s">
        <v>1462</v>
      </c>
      <c r="E37" s="4" t="s">
        <v>1463</v>
      </c>
      <c r="F37" s="4" t="s">
        <v>1464</v>
      </c>
      <c r="G37" s="4" t="s">
        <v>1465</v>
      </c>
      <c r="H37" s="4">
        <v>3.125821391E9</v>
      </c>
      <c r="I37" s="4" t="s">
        <v>28</v>
      </c>
      <c r="J37" s="4" t="s">
        <v>23</v>
      </c>
      <c r="K37" s="8"/>
    </row>
    <row r="38" ht="24.75" customHeight="1">
      <c r="A38" s="23">
        <v>45953.75707175926</v>
      </c>
      <c r="B38" s="4" t="s">
        <v>23</v>
      </c>
      <c r="C38" s="4" t="s">
        <v>1272</v>
      </c>
      <c r="D38" s="4" t="s">
        <v>1273</v>
      </c>
      <c r="E38" s="4" t="s">
        <v>1274</v>
      </c>
      <c r="F38" s="4" t="s">
        <v>1275</v>
      </c>
      <c r="G38" s="4" t="s">
        <v>1276</v>
      </c>
      <c r="H38" s="4">
        <v>3.12273073E9</v>
      </c>
      <c r="I38" s="4" t="s">
        <v>28</v>
      </c>
      <c r="J38" s="4" t="s">
        <v>23</v>
      </c>
      <c r="K38" s="8"/>
    </row>
    <row r="39" ht="24.75" customHeight="1">
      <c r="A39" s="23">
        <v>45953.51304398148</v>
      </c>
      <c r="B39" s="4" t="s">
        <v>23</v>
      </c>
      <c r="C39" s="4" t="s">
        <v>1092</v>
      </c>
      <c r="D39" s="4" t="s">
        <v>1093</v>
      </c>
      <c r="E39" s="4" t="s">
        <v>1065</v>
      </c>
      <c r="F39" s="4" t="s">
        <v>1060</v>
      </c>
      <c r="G39" s="4" t="s">
        <v>1094</v>
      </c>
      <c r="H39" s="4">
        <v>3.229095525E9</v>
      </c>
      <c r="I39" s="4" t="s">
        <v>28</v>
      </c>
      <c r="J39" s="4" t="s">
        <v>23</v>
      </c>
      <c r="K39" s="8"/>
    </row>
    <row r="40" ht="24.75" customHeight="1">
      <c r="A40" s="23">
        <v>45953.47314814815</v>
      </c>
      <c r="B40" s="4" t="s">
        <v>23</v>
      </c>
      <c r="C40" s="4" t="s">
        <v>983</v>
      </c>
      <c r="D40" s="4">
        <v>1.018435382E9</v>
      </c>
      <c r="E40" s="4" t="s">
        <v>984</v>
      </c>
      <c r="F40" s="4" t="s">
        <v>985</v>
      </c>
      <c r="G40" s="4" t="s">
        <v>986</v>
      </c>
      <c r="H40" s="4">
        <v>3.006805689E9</v>
      </c>
      <c r="I40" s="4" t="s">
        <v>28</v>
      </c>
      <c r="J40" s="4" t="s">
        <v>23</v>
      </c>
      <c r="K40" s="8"/>
    </row>
    <row r="41" ht="24.75" customHeight="1">
      <c r="A41" s="17">
        <v>45967.15974537037</v>
      </c>
      <c r="B41" s="18" t="s">
        <v>23</v>
      </c>
      <c r="C41" s="18" t="s">
        <v>1699</v>
      </c>
      <c r="D41" s="18">
        <v>1.016019452E9</v>
      </c>
      <c r="E41" s="18" t="s">
        <v>1700</v>
      </c>
      <c r="F41" s="18" t="s">
        <v>1701</v>
      </c>
      <c r="G41" s="18" t="s">
        <v>1702</v>
      </c>
      <c r="H41" s="18">
        <v>3.045351662E9</v>
      </c>
      <c r="I41" s="18" t="s">
        <v>28</v>
      </c>
      <c r="J41" s="18" t="s">
        <v>23</v>
      </c>
      <c r="K41" s="19"/>
    </row>
    <row r="42" ht="24.75" customHeight="1">
      <c r="A42" s="17">
        <v>45968.507372685184</v>
      </c>
      <c r="B42" s="18" t="s">
        <v>23</v>
      </c>
      <c r="C42" s="18" t="s">
        <v>1784</v>
      </c>
      <c r="D42" s="18">
        <v>8.9007097E7</v>
      </c>
      <c r="E42" s="18" t="s">
        <v>35</v>
      </c>
      <c r="F42" s="19"/>
      <c r="G42" s="18" t="s">
        <v>1785</v>
      </c>
      <c r="H42" s="18">
        <v>3.206773876E9</v>
      </c>
      <c r="I42" s="18" t="s">
        <v>28</v>
      </c>
      <c r="J42" s="18" t="s">
        <v>23</v>
      </c>
      <c r="K42" s="8"/>
    </row>
    <row r="43" ht="24.75" customHeight="1">
      <c r="A43" s="23">
        <v>45953.47377314815</v>
      </c>
      <c r="B43" s="4" t="s">
        <v>23</v>
      </c>
      <c r="C43" s="4" t="s">
        <v>987</v>
      </c>
      <c r="D43" s="4" t="s">
        <v>988</v>
      </c>
      <c r="E43" s="4" t="s">
        <v>989</v>
      </c>
      <c r="F43" s="4" t="s">
        <v>990</v>
      </c>
      <c r="G43" s="4" t="s">
        <v>991</v>
      </c>
      <c r="H43" s="4">
        <v>3.208347304E9</v>
      </c>
      <c r="I43" s="4" t="s">
        <v>28</v>
      </c>
      <c r="J43" s="4" t="s">
        <v>23</v>
      </c>
      <c r="K43" s="8"/>
    </row>
    <row r="44" ht="24.75" customHeight="1">
      <c r="A44" s="23">
        <v>45953.48396990741</v>
      </c>
      <c r="B44" s="4" t="s">
        <v>23</v>
      </c>
      <c r="C44" s="4" t="s">
        <v>1029</v>
      </c>
      <c r="D44" s="4" t="s">
        <v>1030</v>
      </c>
      <c r="E44" s="4" t="s">
        <v>1031</v>
      </c>
      <c r="F44" s="4" t="s">
        <v>946</v>
      </c>
      <c r="G44" s="4" t="s">
        <v>1032</v>
      </c>
      <c r="H44" s="4">
        <v>3.106972387E9</v>
      </c>
      <c r="I44" s="4" t="s">
        <v>28</v>
      </c>
      <c r="J44" s="4" t="s">
        <v>23</v>
      </c>
      <c r="K44" s="19"/>
    </row>
    <row r="45" ht="24.75" customHeight="1">
      <c r="A45" s="23">
        <v>45987.44939814815</v>
      </c>
      <c r="B45" s="4" t="s">
        <v>23</v>
      </c>
      <c r="C45" s="4" t="s">
        <v>1911</v>
      </c>
      <c r="D45" s="4">
        <v>7.5896891E7</v>
      </c>
      <c r="E45" s="4" t="s">
        <v>1859</v>
      </c>
      <c r="F45" s="4" t="s">
        <v>1912</v>
      </c>
      <c r="G45" s="4" t="s">
        <v>1913</v>
      </c>
      <c r="H45" s="4">
        <v>9.99611554E8</v>
      </c>
      <c r="I45" s="4" t="s">
        <v>103</v>
      </c>
      <c r="J45" s="4" t="s">
        <v>23</v>
      </c>
      <c r="K45" s="19"/>
    </row>
    <row r="46" ht="24.75" customHeight="1">
      <c r="A46" s="12">
        <v>45919.79050925926</v>
      </c>
      <c r="B46" s="4" t="s">
        <v>23</v>
      </c>
      <c r="C46" s="4" t="s">
        <v>86</v>
      </c>
      <c r="D46" s="4" t="s">
        <v>87</v>
      </c>
      <c r="E46" s="4" t="s">
        <v>35</v>
      </c>
      <c r="F46" s="4" t="s">
        <v>88</v>
      </c>
      <c r="G46" s="4" t="s">
        <v>89</v>
      </c>
      <c r="H46" s="8" t="str">
        <f>+57 3125318178</f>
        <v>#ERROR!</v>
      </c>
      <c r="I46" s="4" t="s">
        <v>28</v>
      </c>
      <c r="J46" s="4" t="s">
        <v>23</v>
      </c>
      <c r="K46" s="19"/>
    </row>
    <row r="47" ht="24.75" customHeight="1">
      <c r="A47" s="12">
        <v>45924.92465277778</v>
      </c>
      <c r="B47" s="4" t="s">
        <v>23</v>
      </c>
      <c r="C47" s="4" t="s">
        <v>525</v>
      </c>
      <c r="D47" s="4" t="s">
        <v>526</v>
      </c>
      <c r="E47" s="4" t="s">
        <v>527</v>
      </c>
      <c r="F47" s="4" t="s">
        <v>188</v>
      </c>
      <c r="G47" s="4" t="s">
        <v>528</v>
      </c>
      <c r="H47" s="4" t="s">
        <v>529</v>
      </c>
      <c r="I47" s="4" t="s">
        <v>28</v>
      </c>
      <c r="J47" s="4" t="s">
        <v>23</v>
      </c>
      <c r="K47" s="8"/>
    </row>
    <row r="48" ht="24.75" customHeight="1">
      <c r="A48" s="23">
        <v>45953.72331018518</v>
      </c>
      <c r="B48" s="4" t="s">
        <v>23</v>
      </c>
      <c r="C48" s="4" t="s">
        <v>1263</v>
      </c>
      <c r="D48" s="4" t="s">
        <v>1264</v>
      </c>
      <c r="E48" s="4" t="s">
        <v>346</v>
      </c>
      <c r="F48" s="8"/>
      <c r="G48" s="4" t="s">
        <v>1265</v>
      </c>
      <c r="H48" s="4">
        <v>3.152105443E9</v>
      </c>
      <c r="I48" s="4" t="s">
        <v>1266</v>
      </c>
      <c r="J48" s="4" t="s">
        <v>23</v>
      </c>
      <c r="K48" s="8"/>
    </row>
    <row r="49" ht="24.75" customHeight="1">
      <c r="A49" s="23">
        <v>45958.587430555555</v>
      </c>
      <c r="B49" s="4" t="s">
        <v>23</v>
      </c>
      <c r="C49" s="4" t="s">
        <v>1531</v>
      </c>
      <c r="D49" s="4">
        <v>1.030629123E9</v>
      </c>
      <c r="E49" s="4" t="s">
        <v>1013</v>
      </c>
      <c r="F49" s="4" t="s">
        <v>1532</v>
      </c>
      <c r="G49" s="4" t="s">
        <v>1533</v>
      </c>
      <c r="H49" s="4">
        <v>3.112209197E9</v>
      </c>
      <c r="I49" s="4" t="s">
        <v>28</v>
      </c>
      <c r="J49" s="4" t="s">
        <v>23</v>
      </c>
      <c r="K49" s="15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24.75" customHeight="1">
      <c r="A50" s="12">
        <v>45924.661041666666</v>
      </c>
      <c r="B50" s="4" t="s">
        <v>23</v>
      </c>
      <c r="C50" s="4" t="s">
        <v>486</v>
      </c>
      <c r="D50" s="4" t="s">
        <v>487</v>
      </c>
      <c r="E50" s="4" t="s">
        <v>488</v>
      </c>
      <c r="F50" s="4" t="s">
        <v>140</v>
      </c>
      <c r="G50" s="4" t="s">
        <v>489</v>
      </c>
      <c r="H50" s="4">
        <v>3.185307573E9</v>
      </c>
      <c r="I50" s="4" t="s">
        <v>28</v>
      </c>
      <c r="J50" s="4" t="s">
        <v>23</v>
      </c>
      <c r="K50" s="8"/>
    </row>
    <row r="51" ht="24.75" customHeight="1">
      <c r="A51" s="13">
        <v>45919.68822916667</v>
      </c>
      <c r="B51" s="14" t="s">
        <v>23</v>
      </c>
      <c r="C51" s="14" t="s">
        <v>70</v>
      </c>
      <c r="D51" s="14">
        <v>1.015461471E9</v>
      </c>
      <c r="E51" s="14" t="s">
        <v>71</v>
      </c>
      <c r="F51" s="14" t="s">
        <v>72</v>
      </c>
      <c r="G51" s="14" t="s">
        <v>73</v>
      </c>
      <c r="H51" s="14">
        <v>3.106545713E9</v>
      </c>
      <c r="I51" s="14" t="s">
        <v>28</v>
      </c>
      <c r="J51" s="14" t="s">
        <v>74</v>
      </c>
      <c r="K51" s="8"/>
    </row>
    <row r="52" ht="24.75" customHeight="1">
      <c r="A52" s="23">
        <v>45953.49512731482</v>
      </c>
      <c r="B52" s="4" t="s">
        <v>23</v>
      </c>
      <c r="C52" s="4" t="s">
        <v>1062</v>
      </c>
      <c r="D52" s="4">
        <v>1.019111976E9</v>
      </c>
      <c r="E52" s="8"/>
      <c r="F52" s="8"/>
      <c r="G52" s="4" t="s">
        <v>1063</v>
      </c>
      <c r="H52" s="8"/>
      <c r="I52" s="4" t="s">
        <v>28</v>
      </c>
      <c r="J52" s="4" t="s">
        <v>23</v>
      </c>
      <c r="K52" s="15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24.75" customHeight="1">
      <c r="A53" s="12">
        <v>45924.09914351852</v>
      </c>
      <c r="B53" s="4" t="s">
        <v>23</v>
      </c>
      <c r="C53" s="4" t="s">
        <v>386</v>
      </c>
      <c r="D53" s="4" t="s">
        <v>387</v>
      </c>
      <c r="E53" s="4" t="s">
        <v>35</v>
      </c>
      <c r="F53" s="4" t="s">
        <v>388</v>
      </c>
      <c r="G53" s="4" t="s">
        <v>389</v>
      </c>
      <c r="H53" s="8" t="str">
        <f>+33 78011 8339</f>
        <v>#ERROR!</v>
      </c>
      <c r="I53" s="4" t="s">
        <v>390</v>
      </c>
      <c r="J53" s="4" t="s">
        <v>23</v>
      </c>
      <c r="K53" s="8"/>
    </row>
    <row r="54" ht="24.75" customHeight="1">
      <c r="A54" s="12">
        <v>45924.63990740741</v>
      </c>
      <c r="B54" s="4" t="s">
        <v>23</v>
      </c>
      <c r="C54" s="4" t="s">
        <v>477</v>
      </c>
      <c r="D54" s="4" t="s">
        <v>478</v>
      </c>
      <c r="E54" s="4" t="s">
        <v>479</v>
      </c>
      <c r="F54" s="4" t="s">
        <v>480</v>
      </c>
      <c r="G54" s="4" t="s">
        <v>481</v>
      </c>
      <c r="H54" s="4">
        <v>3.132008295E9</v>
      </c>
      <c r="I54" s="4" t="s">
        <v>28</v>
      </c>
      <c r="J54" s="4" t="s">
        <v>23</v>
      </c>
      <c r="K54" s="8"/>
    </row>
    <row r="55" ht="24.75" customHeight="1">
      <c r="A55" s="12">
        <v>45924.7159375</v>
      </c>
      <c r="B55" s="4" t="s">
        <v>23</v>
      </c>
      <c r="C55" s="4" t="s">
        <v>490</v>
      </c>
      <c r="D55" s="4" t="s">
        <v>491</v>
      </c>
      <c r="E55" s="4" t="s">
        <v>492</v>
      </c>
      <c r="F55" s="4" t="s">
        <v>493</v>
      </c>
      <c r="G55" s="4" t="s">
        <v>494</v>
      </c>
      <c r="H55" s="4">
        <v>3.138921725E9</v>
      </c>
      <c r="I55" s="4" t="s">
        <v>28</v>
      </c>
      <c r="J55" s="4" t="s">
        <v>23</v>
      </c>
      <c r="K55" s="8"/>
    </row>
    <row r="56" ht="24.75" customHeight="1">
      <c r="A56" s="23">
        <v>45954.799733796295</v>
      </c>
      <c r="B56" s="4" t="s">
        <v>23</v>
      </c>
      <c r="C56" s="4" t="s">
        <v>1432</v>
      </c>
      <c r="D56" s="4" t="s">
        <v>1433</v>
      </c>
      <c r="E56" s="4" t="s">
        <v>35</v>
      </c>
      <c r="F56" s="4" t="s">
        <v>990</v>
      </c>
      <c r="G56" s="4" t="s">
        <v>1434</v>
      </c>
      <c r="H56" s="8"/>
      <c r="I56" s="4" t="s">
        <v>103</v>
      </c>
      <c r="J56" s="4" t="s">
        <v>23</v>
      </c>
      <c r="K56" s="8"/>
    </row>
    <row r="57" ht="24.75" customHeight="1">
      <c r="A57" s="23">
        <v>45953.58047453704</v>
      </c>
      <c r="B57" s="4" t="s">
        <v>23</v>
      </c>
      <c r="C57" s="4" t="s">
        <v>1162</v>
      </c>
      <c r="D57" s="4">
        <v>1.032393328E9</v>
      </c>
      <c r="E57" s="4" t="s">
        <v>1163</v>
      </c>
      <c r="F57" s="4" t="s">
        <v>1164</v>
      </c>
      <c r="G57" s="4" t="s">
        <v>1165</v>
      </c>
      <c r="H57" s="4">
        <v>3.044199068E9</v>
      </c>
      <c r="I57" s="4" t="s">
        <v>28</v>
      </c>
      <c r="J57" s="4" t="s">
        <v>23</v>
      </c>
      <c r="K57" s="8"/>
    </row>
    <row r="58" ht="24.75" customHeight="1">
      <c r="A58" s="17">
        <v>45967.549467592595</v>
      </c>
      <c r="B58" s="18" t="s">
        <v>23</v>
      </c>
      <c r="C58" s="18" t="s">
        <v>1726</v>
      </c>
      <c r="D58" s="18">
        <v>1.042458495E9</v>
      </c>
      <c r="E58" s="18" t="s">
        <v>1727</v>
      </c>
      <c r="F58" s="18" t="s">
        <v>1728</v>
      </c>
      <c r="G58" s="18" t="s">
        <v>1729</v>
      </c>
      <c r="H58" s="18">
        <v>3.01456903E9</v>
      </c>
      <c r="I58" s="18" t="s">
        <v>28</v>
      </c>
      <c r="J58" s="18" t="s">
        <v>23</v>
      </c>
      <c r="K58" s="8"/>
    </row>
    <row r="59" ht="24.75" customHeight="1">
      <c r="A59" s="23">
        <v>45953.824479166666</v>
      </c>
      <c r="B59" s="4" t="s">
        <v>23</v>
      </c>
      <c r="C59" s="4" t="s">
        <v>1295</v>
      </c>
      <c r="D59" s="4" t="s">
        <v>1296</v>
      </c>
      <c r="E59" s="4" t="s">
        <v>959</v>
      </c>
      <c r="F59" s="4" t="s">
        <v>1297</v>
      </c>
      <c r="G59" s="4" t="s">
        <v>1298</v>
      </c>
      <c r="H59" s="4">
        <v>3.015300496E9</v>
      </c>
      <c r="I59" s="4" t="s">
        <v>28</v>
      </c>
      <c r="J59" s="4" t="s">
        <v>23</v>
      </c>
      <c r="K59" s="8"/>
    </row>
    <row r="60" ht="24.75" customHeight="1">
      <c r="A60" s="12">
        <v>45922.374976851854</v>
      </c>
      <c r="B60" s="4" t="s">
        <v>23</v>
      </c>
      <c r="C60" s="4" t="s">
        <v>132</v>
      </c>
      <c r="D60" s="4" t="s">
        <v>133</v>
      </c>
      <c r="E60" s="4" t="s">
        <v>134</v>
      </c>
      <c r="F60" s="4" t="s">
        <v>135</v>
      </c>
      <c r="G60" s="4" t="s">
        <v>136</v>
      </c>
      <c r="H60" s="4">
        <v>3.204413428E9</v>
      </c>
      <c r="I60" s="4" t="s">
        <v>28</v>
      </c>
      <c r="J60" s="4" t="s">
        <v>23</v>
      </c>
      <c r="K60" s="8"/>
    </row>
    <row r="61" ht="24.75" customHeight="1">
      <c r="A61" s="12">
        <v>45925.29730324074</v>
      </c>
      <c r="B61" s="4" t="s">
        <v>23</v>
      </c>
      <c r="C61" s="4" t="s">
        <v>534</v>
      </c>
      <c r="D61" s="4" t="s">
        <v>535</v>
      </c>
      <c r="E61" s="4" t="s">
        <v>536</v>
      </c>
      <c r="F61" s="4" t="s">
        <v>537</v>
      </c>
      <c r="G61" s="4" t="s">
        <v>538</v>
      </c>
      <c r="H61" s="4">
        <v>3.04413311E9</v>
      </c>
      <c r="I61" s="4" t="s">
        <v>28</v>
      </c>
      <c r="J61" s="4" t="s">
        <v>23</v>
      </c>
      <c r="K61" s="8"/>
    </row>
    <row r="62" ht="24.75" customHeight="1">
      <c r="A62" s="17">
        <v>45966.52072916667</v>
      </c>
      <c r="B62" s="18" t="s">
        <v>23</v>
      </c>
      <c r="C62" s="18" t="s">
        <v>1575</v>
      </c>
      <c r="D62" s="18" t="s">
        <v>1576</v>
      </c>
      <c r="E62" s="18" t="s">
        <v>1577</v>
      </c>
      <c r="F62" s="18" t="s">
        <v>1578</v>
      </c>
      <c r="G62" s="18" t="s">
        <v>1579</v>
      </c>
      <c r="H62" s="18">
        <v>3.226138011E9</v>
      </c>
      <c r="I62" s="18" t="s">
        <v>1402</v>
      </c>
      <c r="J62" s="18" t="s">
        <v>23</v>
      </c>
      <c r="K62" s="8"/>
    </row>
    <row r="63" ht="24.75" customHeight="1">
      <c r="A63" s="17">
        <v>45938.71255787037</v>
      </c>
      <c r="B63" s="18" t="s">
        <v>23</v>
      </c>
      <c r="C63" s="18" t="s">
        <v>847</v>
      </c>
      <c r="D63" s="18" t="s">
        <v>848</v>
      </c>
      <c r="E63" s="18" t="s">
        <v>849</v>
      </c>
      <c r="F63" s="18" t="s">
        <v>850</v>
      </c>
      <c r="G63" s="18" t="s">
        <v>851</v>
      </c>
      <c r="H63" s="18">
        <v>3.115425077E9</v>
      </c>
      <c r="I63" s="18" t="s">
        <v>852</v>
      </c>
      <c r="J63" s="18" t="s">
        <v>23</v>
      </c>
      <c r="K63" s="8"/>
    </row>
    <row r="64" ht="24.75" customHeight="1">
      <c r="A64" s="23">
        <v>45953.654490740744</v>
      </c>
      <c r="B64" s="4" t="s">
        <v>23</v>
      </c>
      <c r="C64" s="4" t="s">
        <v>1237</v>
      </c>
      <c r="D64" s="4">
        <v>6.3526696E7</v>
      </c>
      <c r="E64" s="4" t="s">
        <v>1238</v>
      </c>
      <c r="F64" s="4" t="s">
        <v>1239</v>
      </c>
      <c r="G64" s="4" t="s">
        <v>1240</v>
      </c>
      <c r="H64" s="4">
        <v>3.187379779E9</v>
      </c>
      <c r="I64" s="4" t="s">
        <v>28</v>
      </c>
      <c r="J64" s="4" t="s">
        <v>23</v>
      </c>
      <c r="K64" s="19"/>
    </row>
    <row r="65" ht="24.75" customHeight="1">
      <c r="A65" s="12">
        <v>45923.82643518518</v>
      </c>
      <c r="B65" s="4" t="s">
        <v>23</v>
      </c>
      <c r="C65" s="4" t="s">
        <v>364</v>
      </c>
      <c r="D65" s="4">
        <v>1.012462943E9</v>
      </c>
      <c r="E65" s="4" t="s">
        <v>35</v>
      </c>
      <c r="F65" s="4" t="s">
        <v>160</v>
      </c>
      <c r="G65" s="4" t="s">
        <v>365</v>
      </c>
      <c r="H65" s="4">
        <v>3.178929615E9</v>
      </c>
      <c r="I65" s="4" t="s">
        <v>28</v>
      </c>
      <c r="J65" s="4" t="s">
        <v>23</v>
      </c>
      <c r="K65" s="8"/>
    </row>
    <row r="66" ht="24.75" customHeight="1">
      <c r="A66" s="17">
        <v>45937.7081712963</v>
      </c>
      <c r="B66" s="18" t="s">
        <v>23</v>
      </c>
      <c r="C66" s="18" t="s">
        <v>750</v>
      </c>
      <c r="D66" s="18" t="s">
        <v>751</v>
      </c>
      <c r="E66" s="18" t="s">
        <v>752</v>
      </c>
      <c r="F66" s="18" t="s">
        <v>753</v>
      </c>
      <c r="G66" s="18" t="s">
        <v>754</v>
      </c>
      <c r="H66" s="18">
        <v>3.046456373E9</v>
      </c>
      <c r="I66" s="18" t="s">
        <v>28</v>
      </c>
      <c r="J66" s="18" t="s">
        <v>23</v>
      </c>
      <c r="K66" s="8"/>
    </row>
    <row r="67" ht="24.75" customHeight="1">
      <c r="A67" s="17">
        <v>45968.26354166667</v>
      </c>
      <c r="B67" s="18" t="s">
        <v>23</v>
      </c>
      <c r="C67" s="18" t="s">
        <v>1742</v>
      </c>
      <c r="D67" s="18" t="s">
        <v>1743</v>
      </c>
      <c r="E67" s="18" t="s">
        <v>1744</v>
      </c>
      <c r="F67" s="18" t="s">
        <v>436</v>
      </c>
      <c r="G67" s="18" t="s">
        <v>1745</v>
      </c>
      <c r="H67" s="18" t="s">
        <v>1746</v>
      </c>
      <c r="I67" s="18" t="s">
        <v>103</v>
      </c>
      <c r="J67" s="18" t="s">
        <v>23</v>
      </c>
      <c r="K67" s="19"/>
    </row>
    <row r="68" ht="24.75" customHeight="1">
      <c r="A68" s="17">
        <v>45936.67559027778</v>
      </c>
      <c r="B68" s="18" t="s">
        <v>23</v>
      </c>
      <c r="C68" s="18" t="s">
        <v>690</v>
      </c>
      <c r="D68" s="18">
        <v>1.020716371E9</v>
      </c>
      <c r="E68" s="18" t="s">
        <v>691</v>
      </c>
      <c r="F68" s="18" t="s">
        <v>692</v>
      </c>
      <c r="G68" s="18" t="s">
        <v>693</v>
      </c>
      <c r="H68" s="18">
        <v>3.182917305E9</v>
      </c>
      <c r="I68" s="18" t="s">
        <v>28</v>
      </c>
      <c r="J68" s="18" t="s">
        <v>23</v>
      </c>
      <c r="K68" s="8"/>
    </row>
    <row r="69" ht="24.75" customHeight="1">
      <c r="A69" s="17">
        <v>45938.49921296296</v>
      </c>
      <c r="B69" s="18" t="s">
        <v>23</v>
      </c>
      <c r="C69" s="18" t="s">
        <v>782</v>
      </c>
      <c r="D69" s="18">
        <v>1.020840406E9</v>
      </c>
      <c r="E69" s="18" t="s">
        <v>35</v>
      </c>
      <c r="F69" s="19"/>
      <c r="G69" s="18" t="s">
        <v>783</v>
      </c>
      <c r="H69" s="18" t="s">
        <v>784</v>
      </c>
      <c r="I69" s="18" t="s">
        <v>28</v>
      </c>
      <c r="J69" s="18" t="s">
        <v>23</v>
      </c>
      <c r="K69" s="19"/>
    </row>
    <row r="70" ht="24.75" customHeight="1">
      <c r="A70" s="12">
        <v>45923.65608796296</v>
      </c>
      <c r="B70" s="4" t="s">
        <v>23</v>
      </c>
      <c r="C70" s="4" t="s">
        <v>341</v>
      </c>
      <c r="D70" s="4">
        <v>1.026158108E9</v>
      </c>
      <c r="E70" s="4" t="s">
        <v>35</v>
      </c>
      <c r="F70" s="4" t="s">
        <v>342</v>
      </c>
      <c r="G70" s="4" t="s">
        <v>343</v>
      </c>
      <c r="H70" s="4">
        <v>3.143930566E9</v>
      </c>
      <c r="I70" s="4" t="s">
        <v>28</v>
      </c>
      <c r="J70" s="4" t="s">
        <v>23</v>
      </c>
      <c r="K70" s="19"/>
    </row>
    <row r="71" ht="24.75" customHeight="1">
      <c r="A71" s="23">
        <v>45953.50298611111</v>
      </c>
      <c r="B71" s="4" t="s">
        <v>23</v>
      </c>
      <c r="C71" s="4" t="s">
        <v>1074</v>
      </c>
      <c r="D71" s="4" t="s">
        <v>1075</v>
      </c>
      <c r="E71" s="4" t="s">
        <v>1076</v>
      </c>
      <c r="F71" s="4" t="s">
        <v>1077</v>
      </c>
      <c r="G71" s="4" t="s">
        <v>1078</v>
      </c>
      <c r="H71" s="4">
        <v>3.023823691E9</v>
      </c>
      <c r="I71" s="4" t="s">
        <v>28</v>
      </c>
      <c r="J71" s="4" t="s">
        <v>23</v>
      </c>
      <c r="K71" s="8"/>
    </row>
    <row r="72" ht="24.75" customHeight="1">
      <c r="A72" s="23">
        <v>45953.54210648148</v>
      </c>
      <c r="B72" s="4" t="s">
        <v>23</v>
      </c>
      <c r="C72" s="4" t="s">
        <v>1114</v>
      </c>
      <c r="D72" s="4" t="s">
        <v>1115</v>
      </c>
      <c r="E72" s="4" t="s">
        <v>1116</v>
      </c>
      <c r="F72" s="4" t="s">
        <v>1117</v>
      </c>
      <c r="G72" s="4" t="s">
        <v>1118</v>
      </c>
      <c r="H72" s="4">
        <v>3.05777411E9</v>
      </c>
      <c r="I72" s="4" t="s">
        <v>28</v>
      </c>
      <c r="J72" s="4" t="s">
        <v>23</v>
      </c>
      <c r="K72" s="8"/>
    </row>
    <row r="73" ht="24.75" customHeight="1">
      <c r="A73" s="23">
        <v>45956.77150462963</v>
      </c>
      <c r="B73" s="4" t="s">
        <v>23</v>
      </c>
      <c r="C73" s="4" t="s">
        <v>1471</v>
      </c>
      <c r="D73" s="4" t="s">
        <v>1472</v>
      </c>
      <c r="E73" s="4" t="s">
        <v>1473</v>
      </c>
      <c r="F73" s="4" t="s">
        <v>1474</v>
      </c>
      <c r="G73" s="4" t="s">
        <v>1475</v>
      </c>
      <c r="H73" s="4">
        <v>3.023823691E9</v>
      </c>
      <c r="I73" s="4" t="s">
        <v>28</v>
      </c>
      <c r="J73" s="4" t="s">
        <v>23</v>
      </c>
      <c r="K73" s="8"/>
    </row>
    <row r="74" ht="24.75" customHeight="1">
      <c r="A74" s="17">
        <v>45966.61754629629</v>
      </c>
      <c r="B74" s="18" t="s">
        <v>23</v>
      </c>
      <c r="C74" s="18" t="s">
        <v>1628</v>
      </c>
      <c r="D74" s="18" t="s">
        <v>1629</v>
      </c>
      <c r="E74" s="18" t="s">
        <v>1630</v>
      </c>
      <c r="F74" s="18" t="s">
        <v>1631</v>
      </c>
      <c r="G74" s="18" t="s">
        <v>1632</v>
      </c>
      <c r="H74" s="18">
        <v>3.008320533E9</v>
      </c>
      <c r="I74" s="18" t="s">
        <v>28</v>
      </c>
      <c r="J74" s="18" t="s">
        <v>23</v>
      </c>
      <c r="K74" s="8"/>
    </row>
    <row r="75" ht="24.75" customHeight="1">
      <c r="A75" s="23">
        <v>45953.526712962965</v>
      </c>
      <c r="B75" s="4" t="s">
        <v>23</v>
      </c>
      <c r="C75" s="4" t="s">
        <v>1104</v>
      </c>
      <c r="D75" s="4" t="s">
        <v>1105</v>
      </c>
      <c r="E75" s="4" t="s">
        <v>1106</v>
      </c>
      <c r="F75" s="4" t="s">
        <v>1107</v>
      </c>
      <c r="G75" s="4" t="s">
        <v>1108</v>
      </c>
      <c r="H75" s="4">
        <v>3.20383721E9</v>
      </c>
      <c r="I75" s="4" t="s">
        <v>28</v>
      </c>
      <c r="J75" s="4" t="s">
        <v>23</v>
      </c>
      <c r="K75" s="8"/>
    </row>
    <row r="76" ht="24.75" customHeight="1">
      <c r="A76" s="12">
        <v>45923.30872685185</v>
      </c>
      <c r="B76" s="4" t="s">
        <v>23</v>
      </c>
      <c r="C76" s="4" t="s">
        <v>220</v>
      </c>
      <c r="D76" s="4" t="s">
        <v>221</v>
      </c>
      <c r="E76" s="4" t="s">
        <v>35</v>
      </c>
      <c r="F76" s="4" t="s">
        <v>222</v>
      </c>
      <c r="G76" s="4" t="s">
        <v>223</v>
      </c>
      <c r="H76" s="4">
        <v>3.229486791E9</v>
      </c>
      <c r="I76" s="4" t="s">
        <v>28</v>
      </c>
      <c r="J76" s="4" t="s">
        <v>23</v>
      </c>
      <c r="K76" s="8"/>
    </row>
    <row r="77" ht="24.75" customHeight="1">
      <c r="A77" s="17">
        <v>45938.50884259259</v>
      </c>
      <c r="B77" s="18" t="s">
        <v>23</v>
      </c>
      <c r="C77" s="18" t="s">
        <v>788</v>
      </c>
      <c r="D77" s="18" t="s">
        <v>789</v>
      </c>
      <c r="E77" s="18" t="s">
        <v>790</v>
      </c>
      <c r="F77" s="18" t="s">
        <v>791</v>
      </c>
      <c r="G77" s="18" t="s">
        <v>792</v>
      </c>
      <c r="H77" s="18">
        <v>3.214931843E9</v>
      </c>
      <c r="I77" s="18" t="s">
        <v>793</v>
      </c>
      <c r="J77" s="18" t="s">
        <v>23</v>
      </c>
      <c r="K77" s="8"/>
    </row>
    <row r="78" ht="24.75" customHeight="1">
      <c r="A78" s="20">
        <v>45938.481990740744</v>
      </c>
      <c r="B78" s="21" t="s">
        <v>23</v>
      </c>
      <c r="C78" s="21" t="s">
        <v>773</v>
      </c>
      <c r="D78" s="21" t="s">
        <v>774</v>
      </c>
      <c r="E78" s="21" t="s">
        <v>35</v>
      </c>
      <c r="F78" s="21" t="s">
        <v>35</v>
      </c>
      <c r="G78" s="21" t="s">
        <v>775</v>
      </c>
      <c r="H78" s="21">
        <v>3.007847408E9</v>
      </c>
      <c r="I78" s="21" t="s">
        <v>247</v>
      </c>
      <c r="J78" s="21" t="s">
        <v>74</v>
      </c>
      <c r="K78" s="19"/>
    </row>
    <row r="79" ht="24.75" customHeight="1">
      <c r="A79" s="17">
        <v>45968.436840277776</v>
      </c>
      <c r="B79" s="18" t="s">
        <v>23</v>
      </c>
      <c r="C79" s="18" t="s">
        <v>1765</v>
      </c>
      <c r="D79" s="18" t="s">
        <v>1766</v>
      </c>
      <c r="E79" s="18" t="s">
        <v>35</v>
      </c>
      <c r="F79" s="18" t="s">
        <v>112</v>
      </c>
      <c r="G79" s="18" t="s">
        <v>1767</v>
      </c>
      <c r="H79" s="18">
        <v>3.144342465E9</v>
      </c>
      <c r="I79" s="18" t="s">
        <v>28</v>
      </c>
      <c r="J79" s="18" t="s">
        <v>23</v>
      </c>
      <c r="K79" s="19"/>
    </row>
    <row r="80" ht="24.75" customHeight="1">
      <c r="A80" s="17">
        <v>45938.63878472222</v>
      </c>
      <c r="B80" s="18" t="s">
        <v>23</v>
      </c>
      <c r="C80" s="18" t="s">
        <v>841</v>
      </c>
      <c r="D80" s="18">
        <v>4.5593764E7</v>
      </c>
      <c r="E80" s="18" t="s">
        <v>842</v>
      </c>
      <c r="F80" s="18" t="s">
        <v>809</v>
      </c>
      <c r="G80" s="18" t="s">
        <v>843</v>
      </c>
      <c r="H80" s="18">
        <v>3.105462529E9</v>
      </c>
      <c r="I80" s="18" t="s">
        <v>844</v>
      </c>
      <c r="J80" s="18" t="s">
        <v>23</v>
      </c>
      <c r="K80" s="8"/>
    </row>
    <row r="81" ht="24.75" customHeight="1">
      <c r="A81" s="12">
        <v>45919.60023148148</v>
      </c>
      <c r="B81" s="4" t="s">
        <v>23</v>
      </c>
      <c r="C81" s="4" t="s">
        <v>43</v>
      </c>
      <c r="D81" s="4">
        <v>5.2966689E7</v>
      </c>
      <c r="E81" s="4" t="s">
        <v>44</v>
      </c>
      <c r="F81" s="4" t="s">
        <v>45</v>
      </c>
      <c r="G81" s="4" t="s">
        <v>46</v>
      </c>
      <c r="H81" s="4">
        <v>3.115616428E9</v>
      </c>
      <c r="I81" s="4" t="s">
        <v>28</v>
      </c>
      <c r="J81" s="4" t="s">
        <v>23</v>
      </c>
      <c r="K81" s="19"/>
    </row>
    <row r="82" ht="24.75" customHeight="1">
      <c r="A82" s="17">
        <v>45967.43539351852</v>
      </c>
      <c r="B82" s="18" t="s">
        <v>23</v>
      </c>
      <c r="C82" s="18" t="s">
        <v>1722</v>
      </c>
      <c r="D82" s="18">
        <v>1.130593147E9</v>
      </c>
      <c r="E82" s="18" t="s">
        <v>1723</v>
      </c>
      <c r="F82" s="18" t="s">
        <v>1724</v>
      </c>
      <c r="G82" s="18" t="s">
        <v>1725</v>
      </c>
      <c r="H82" s="18">
        <v>3.057266478E9</v>
      </c>
      <c r="I82" s="18" t="s">
        <v>28</v>
      </c>
      <c r="J82" s="18" t="s">
        <v>23</v>
      </c>
      <c r="K82" s="8"/>
    </row>
    <row r="83" ht="24.75" customHeight="1">
      <c r="A83" s="23">
        <v>45958.656168981484</v>
      </c>
      <c r="B83" s="4" t="s">
        <v>23</v>
      </c>
      <c r="C83" s="4" t="s">
        <v>1545</v>
      </c>
      <c r="D83" s="4" t="s">
        <v>1546</v>
      </c>
      <c r="E83" s="4" t="s">
        <v>959</v>
      </c>
      <c r="F83" s="4" t="s">
        <v>1547</v>
      </c>
      <c r="G83" s="4" t="s">
        <v>1548</v>
      </c>
      <c r="H83" s="4">
        <v>3.16759093E9</v>
      </c>
      <c r="I83" s="4" t="s">
        <v>28</v>
      </c>
      <c r="J83" s="4" t="s">
        <v>23</v>
      </c>
      <c r="K83" s="8"/>
    </row>
    <row r="84" ht="24.75" customHeight="1">
      <c r="A84" s="12">
        <v>45922.48372685185</v>
      </c>
      <c r="B84" s="4" t="s">
        <v>23</v>
      </c>
      <c r="C84" s="4" t="s">
        <v>162</v>
      </c>
      <c r="D84" s="4">
        <v>5.2515818E7</v>
      </c>
      <c r="E84" s="4" t="s">
        <v>163</v>
      </c>
      <c r="F84" s="4" t="s">
        <v>164</v>
      </c>
      <c r="G84" s="4" t="s">
        <v>165</v>
      </c>
      <c r="H84" s="4">
        <v>3.202359494E9</v>
      </c>
      <c r="I84" s="4" t="s">
        <v>28</v>
      </c>
      <c r="J84" s="4" t="s">
        <v>23</v>
      </c>
      <c r="K84" s="8"/>
    </row>
    <row r="85" ht="24.75" customHeight="1">
      <c r="A85" s="12">
        <v>45925.412465277775</v>
      </c>
      <c r="B85" s="4" t="s">
        <v>23</v>
      </c>
      <c r="C85" s="4" t="s">
        <v>559</v>
      </c>
      <c r="D85" s="4">
        <v>1.193547619E9</v>
      </c>
      <c r="E85" s="4" t="s">
        <v>560</v>
      </c>
      <c r="F85" s="4" t="s">
        <v>231</v>
      </c>
      <c r="G85" s="4" t="s">
        <v>561</v>
      </c>
      <c r="H85" s="4">
        <v>3.176957161E9</v>
      </c>
      <c r="I85" s="4" t="s">
        <v>28</v>
      </c>
      <c r="J85" s="4" t="s">
        <v>23</v>
      </c>
      <c r="K85" s="8"/>
    </row>
    <row r="86" ht="24.75" customHeight="1">
      <c r="A86" s="12">
        <v>45923.4071412037</v>
      </c>
      <c r="B86" s="4" t="s">
        <v>23</v>
      </c>
      <c r="C86" s="4" t="s">
        <v>248</v>
      </c>
      <c r="D86" s="4" t="s">
        <v>249</v>
      </c>
      <c r="E86" s="4" t="s">
        <v>250</v>
      </c>
      <c r="F86" s="4" t="s">
        <v>251</v>
      </c>
      <c r="G86" s="4" t="s">
        <v>252</v>
      </c>
      <c r="H86" s="4">
        <v>3.113538801E9</v>
      </c>
      <c r="I86" s="4" t="s">
        <v>247</v>
      </c>
      <c r="J86" s="4" t="s">
        <v>23</v>
      </c>
      <c r="K86" s="8"/>
    </row>
    <row r="87" ht="24.75" customHeight="1">
      <c r="A87" s="23">
        <v>45953.5321875</v>
      </c>
      <c r="B87" s="4" t="s">
        <v>23</v>
      </c>
      <c r="C87" s="4" t="s">
        <v>1112</v>
      </c>
      <c r="D87" s="4">
        <v>5.242764E7</v>
      </c>
      <c r="E87" s="4" t="s">
        <v>35</v>
      </c>
      <c r="F87" s="4" t="s">
        <v>405</v>
      </c>
      <c r="G87" s="4" t="s">
        <v>1113</v>
      </c>
      <c r="H87" s="4">
        <v>3.202957232E9</v>
      </c>
      <c r="I87" s="4" t="s">
        <v>28</v>
      </c>
      <c r="J87" s="4" t="s">
        <v>23</v>
      </c>
      <c r="K87" s="8"/>
    </row>
    <row r="88" ht="24.75" customHeight="1">
      <c r="A88" s="12">
        <v>45923.477268518516</v>
      </c>
      <c r="B88" s="4" t="s">
        <v>23</v>
      </c>
      <c r="C88" s="4" t="s">
        <v>314</v>
      </c>
      <c r="D88" s="4" t="s">
        <v>315</v>
      </c>
      <c r="E88" s="4" t="s">
        <v>35</v>
      </c>
      <c r="F88" s="4" t="s">
        <v>316</v>
      </c>
      <c r="G88" s="4" t="s">
        <v>317</v>
      </c>
      <c r="H88" s="4">
        <v>5.6999376329E10</v>
      </c>
      <c r="I88" s="4" t="s">
        <v>126</v>
      </c>
      <c r="J88" s="4" t="s">
        <v>23</v>
      </c>
      <c r="K88" s="8"/>
    </row>
    <row r="89" ht="24.75" customHeight="1">
      <c r="A89" s="12">
        <v>45923.470925925925</v>
      </c>
      <c r="B89" s="4" t="s">
        <v>23</v>
      </c>
      <c r="C89" s="4" t="s">
        <v>308</v>
      </c>
      <c r="D89" s="4" t="s">
        <v>309</v>
      </c>
      <c r="E89" s="4" t="s">
        <v>310</v>
      </c>
      <c r="F89" s="4" t="s">
        <v>311</v>
      </c>
      <c r="G89" s="4" t="s">
        <v>312</v>
      </c>
      <c r="H89" s="8">
        <f>+56967273751</f>
        <v>56967273751</v>
      </c>
      <c r="I89" s="4" t="s">
        <v>313</v>
      </c>
      <c r="J89" s="4" t="s">
        <v>23</v>
      </c>
      <c r="K89" s="8"/>
    </row>
    <row r="90" ht="24.75" customHeight="1">
      <c r="A90" s="12">
        <v>45925.43939814815</v>
      </c>
      <c r="B90" s="4" t="s">
        <v>23</v>
      </c>
      <c r="C90" s="4" t="s">
        <v>568</v>
      </c>
      <c r="D90" s="4">
        <v>1.036935867E9</v>
      </c>
      <c r="E90" s="4" t="s">
        <v>569</v>
      </c>
      <c r="F90" s="4" t="s">
        <v>570</v>
      </c>
      <c r="G90" s="4" t="s">
        <v>571</v>
      </c>
      <c r="H90" s="4">
        <v>3.175223765E9</v>
      </c>
      <c r="I90" s="4" t="s">
        <v>247</v>
      </c>
      <c r="J90" s="4" t="s">
        <v>23</v>
      </c>
      <c r="K90" s="8"/>
    </row>
    <row r="91" ht="24.75" customHeight="1">
      <c r="A91" s="17">
        <v>45966.54908564815</v>
      </c>
      <c r="B91" s="18" t="s">
        <v>23</v>
      </c>
      <c r="C91" s="18" t="s">
        <v>1598</v>
      </c>
      <c r="D91" s="18" t="s">
        <v>1599</v>
      </c>
      <c r="E91" s="18" t="s">
        <v>569</v>
      </c>
      <c r="F91" s="18" t="s">
        <v>1213</v>
      </c>
      <c r="G91" s="18" t="s">
        <v>1600</v>
      </c>
      <c r="H91" s="18">
        <v>3.175223765E9</v>
      </c>
      <c r="I91" s="18" t="s">
        <v>247</v>
      </c>
      <c r="J91" s="18" t="s">
        <v>23</v>
      </c>
      <c r="K91" s="8"/>
    </row>
    <row r="92" ht="24.75" customHeight="1">
      <c r="A92" s="12">
        <v>45919.63914351852</v>
      </c>
      <c r="B92" s="4" t="s">
        <v>23</v>
      </c>
      <c r="C92" s="4" t="s">
        <v>65</v>
      </c>
      <c r="D92" s="4">
        <v>1.098651944E9</v>
      </c>
      <c r="E92" s="4" t="s">
        <v>66</v>
      </c>
      <c r="F92" s="4" t="s">
        <v>67</v>
      </c>
      <c r="G92" s="4" t="s">
        <v>68</v>
      </c>
      <c r="H92" s="4">
        <v>3.13871815E9</v>
      </c>
      <c r="I92" s="4" t="s">
        <v>69</v>
      </c>
      <c r="J92" s="4" t="s">
        <v>23</v>
      </c>
      <c r="K92" s="8"/>
    </row>
    <row r="93" ht="24.75" customHeight="1">
      <c r="A93" s="17">
        <v>45966.52884259259</v>
      </c>
      <c r="B93" s="18" t="s">
        <v>23</v>
      </c>
      <c r="C93" s="18" t="s">
        <v>1593</v>
      </c>
      <c r="D93" s="18" t="s">
        <v>1594</v>
      </c>
      <c r="E93" s="18" t="s">
        <v>35</v>
      </c>
      <c r="F93" s="18" t="s">
        <v>1595</v>
      </c>
      <c r="G93" s="18" t="s">
        <v>1596</v>
      </c>
      <c r="H93" s="18">
        <v>3.108694533E9</v>
      </c>
      <c r="I93" s="18" t="s">
        <v>1597</v>
      </c>
      <c r="J93" s="18" t="s">
        <v>23</v>
      </c>
      <c r="K93" s="8"/>
    </row>
    <row r="94" ht="24.75" customHeight="1">
      <c r="A94" s="17">
        <v>45968.40865740741</v>
      </c>
      <c r="B94" s="18" t="s">
        <v>23</v>
      </c>
      <c r="C94" s="18" t="s">
        <v>1760</v>
      </c>
      <c r="D94" s="18" t="s">
        <v>1761</v>
      </c>
      <c r="E94" s="18" t="s">
        <v>1762</v>
      </c>
      <c r="F94" s="18" t="s">
        <v>1763</v>
      </c>
      <c r="G94" s="18" t="s">
        <v>1764</v>
      </c>
      <c r="H94" s="18">
        <v>3.154444483E9</v>
      </c>
      <c r="I94" s="18" t="s">
        <v>28</v>
      </c>
      <c r="J94" s="18" t="s">
        <v>23</v>
      </c>
      <c r="K94" s="8"/>
    </row>
    <row r="95" ht="24.75" customHeight="1">
      <c r="A95" s="12">
        <v>45922.391226851854</v>
      </c>
      <c r="B95" s="4" t="s">
        <v>23</v>
      </c>
      <c r="C95" s="4" t="s">
        <v>137</v>
      </c>
      <c r="D95" s="4" t="s">
        <v>138</v>
      </c>
      <c r="E95" s="4" t="s">
        <v>139</v>
      </c>
      <c r="F95" s="4" t="s">
        <v>140</v>
      </c>
      <c r="G95" s="4" t="s">
        <v>141</v>
      </c>
      <c r="H95" s="4">
        <v>9.59124736E8</v>
      </c>
      <c r="I95" s="4" t="s">
        <v>103</v>
      </c>
      <c r="J95" s="4" t="s">
        <v>23</v>
      </c>
      <c r="K95" s="8"/>
    </row>
    <row r="96" ht="24.75" customHeight="1">
      <c r="A96" s="17">
        <v>45968.27516203704</v>
      </c>
      <c r="B96" s="18" t="s">
        <v>23</v>
      </c>
      <c r="C96" s="18" t="s">
        <v>1751</v>
      </c>
      <c r="D96" s="18">
        <v>1.02081429E9</v>
      </c>
      <c r="E96" s="18" t="s">
        <v>1752</v>
      </c>
      <c r="F96" s="18" t="s">
        <v>188</v>
      </c>
      <c r="G96" s="18" t="s">
        <v>1753</v>
      </c>
      <c r="H96" s="18">
        <v>3.11441854E9</v>
      </c>
      <c r="I96" s="18" t="s">
        <v>28</v>
      </c>
      <c r="J96" s="18" t="s">
        <v>23</v>
      </c>
      <c r="K96" s="8"/>
    </row>
    <row r="97" ht="24.75" customHeight="1">
      <c r="A97" s="23">
        <v>45953.77400462963</v>
      </c>
      <c r="B97" s="4" t="s">
        <v>23</v>
      </c>
      <c r="C97" s="4" t="s">
        <v>1280</v>
      </c>
      <c r="D97" s="4">
        <v>1.02235968E9</v>
      </c>
      <c r="E97" s="4" t="s">
        <v>346</v>
      </c>
      <c r="F97" s="4" t="s">
        <v>1281</v>
      </c>
      <c r="G97" s="4" t="s">
        <v>1282</v>
      </c>
      <c r="H97" s="4">
        <v>3.124118226E9</v>
      </c>
      <c r="I97" s="4" t="s">
        <v>28</v>
      </c>
      <c r="J97" s="4" t="s">
        <v>23</v>
      </c>
      <c r="K97" s="8"/>
    </row>
    <row r="98" ht="24.75" customHeight="1">
      <c r="A98" s="23">
        <v>45957.721724537034</v>
      </c>
      <c r="B98" s="4" t="s">
        <v>23</v>
      </c>
      <c r="C98" s="4" t="s">
        <v>1498</v>
      </c>
      <c r="D98" s="4" t="s">
        <v>1499</v>
      </c>
      <c r="E98" s="4" t="s">
        <v>35</v>
      </c>
      <c r="F98" s="4" t="s">
        <v>1500</v>
      </c>
      <c r="G98" s="4" t="s">
        <v>1501</v>
      </c>
      <c r="H98" s="4">
        <v>3.112125071E9</v>
      </c>
      <c r="I98" s="4" t="s">
        <v>28</v>
      </c>
      <c r="J98" s="4" t="s">
        <v>23</v>
      </c>
      <c r="K98" s="8"/>
    </row>
    <row r="99" ht="24.75" customHeight="1">
      <c r="A99" s="17">
        <v>45969.12644675926</v>
      </c>
      <c r="B99" s="18" t="s">
        <v>23</v>
      </c>
      <c r="C99" s="18" t="s">
        <v>1790</v>
      </c>
      <c r="D99" s="18" t="s">
        <v>1791</v>
      </c>
      <c r="E99" s="18" t="s">
        <v>1792</v>
      </c>
      <c r="F99" s="18" t="s">
        <v>1793</v>
      </c>
      <c r="G99" s="18" t="s">
        <v>1794</v>
      </c>
      <c r="H99" s="19">
        <f>+593232171</f>
        <v>593232171</v>
      </c>
      <c r="I99" s="18" t="s">
        <v>109</v>
      </c>
      <c r="J99" s="18" t="s">
        <v>23</v>
      </c>
      <c r="K99" s="8"/>
    </row>
    <row r="100" ht="24.75" customHeight="1">
      <c r="A100" s="12">
        <v>45923.60563657407</v>
      </c>
      <c r="B100" s="4" t="s">
        <v>23</v>
      </c>
      <c r="C100" s="4" t="s">
        <v>322</v>
      </c>
      <c r="D100" s="4" t="s">
        <v>323</v>
      </c>
      <c r="E100" s="4" t="s">
        <v>35</v>
      </c>
      <c r="F100" s="4" t="s">
        <v>324</v>
      </c>
      <c r="G100" s="4" t="s">
        <v>325</v>
      </c>
      <c r="H100" s="4">
        <v>3.046429878E9</v>
      </c>
      <c r="I100" s="4" t="s">
        <v>28</v>
      </c>
      <c r="J100" s="4" t="s">
        <v>23</v>
      </c>
      <c r="K100" s="8"/>
    </row>
    <row r="101" ht="24.75" customHeight="1">
      <c r="A101" s="12">
        <v>45922.76322916667</v>
      </c>
      <c r="B101" s="4" t="s">
        <v>23</v>
      </c>
      <c r="C101" s="4" t="s">
        <v>185</v>
      </c>
      <c r="D101" s="4" t="s">
        <v>186</v>
      </c>
      <c r="E101" s="4" t="s">
        <v>187</v>
      </c>
      <c r="F101" s="4" t="s">
        <v>188</v>
      </c>
      <c r="G101" s="4" t="s">
        <v>189</v>
      </c>
      <c r="H101" s="8">
        <f>+593987285790</f>
        <v>593987285790</v>
      </c>
      <c r="I101" s="4" t="s">
        <v>109</v>
      </c>
      <c r="J101" s="4" t="s">
        <v>23</v>
      </c>
      <c r="K101" s="19"/>
    </row>
    <row r="102" ht="24.75" customHeight="1">
      <c r="A102" s="17">
        <v>45938.60282407407</v>
      </c>
      <c r="B102" s="18" t="s">
        <v>23</v>
      </c>
      <c r="C102" s="18" t="s">
        <v>828</v>
      </c>
      <c r="D102" s="18">
        <v>1.015428467E9</v>
      </c>
      <c r="E102" s="18" t="s">
        <v>829</v>
      </c>
      <c r="F102" s="18" t="s">
        <v>830</v>
      </c>
      <c r="G102" s="18" t="s">
        <v>831</v>
      </c>
      <c r="H102" s="18">
        <v>3.183640339E9</v>
      </c>
      <c r="I102" s="18" t="s">
        <v>28</v>
      </c>
      <c r="J102" s="18" t="s">
        <v>23</v>
      </c>
      <c r="K102" s="8"/>
    </row>
    <row r="103" ht="24.75" customHeight="1">
      <c r="A103" s="24">
        <v>45953.497766203705</v>
      </c>
      <c r="B103" s="14" t="s">
        <v>23</v>
      </c>
      <c r="C103" s="14" t="s">
        <v>1067</v>
      </c>
      <c r="D103" s="14">
        <v>1.0</v>
      </c>
      <c r="E103" s="14">
        <v>0.0</v>
      </c>
      <c r="F103" s="14">
        <v>0.0</v>
      </c>
      <c r="G103" s="14">
        <v>0.0</v>
      </c>
      <c r="H103" s="14">
        <v>0.0</v>
      </c>
      <c r="I103" s="14" t="s">
        <v>28</v>
      </c>
      <c r="J103" s="14" t="s">
        <v>74</v>
      </c>
      <c r="K103" s="8"/>
    </row>
    <row r="104" ht="24.75" customHeight="1">
      <c r="A104" s="24">
        <v>45953.49841435185</v>
      </c>
      <c r="B104" s="14" t="s">
        <v>23</v>
      </c>
      <c r="C104" s="14" t="s">
        <v>1067</v>
      </c>
      <c r="D104" s="14">
        <v>0.0</v>
      </c>
      <c r="E104" s="14">
        <v>0.0</v>
      </c>
      <c r="F104" s="14">
        <v>0.0</v>
      </c>
      <c r="G104" s="14" t="s">
        <v>1068</v>
      </c>
      <c r="H104" s="14">
        <v>3.22218996E9</v>
      </c>
      <c r="I104" s="14" t="s">
        <v>28</v>
      </c>
      <c r="J104" s="14" t="s">
        <v>74</v>
      </c>
      <c r="K104" s="19"/>
    </row>
    <row r="105" ht="24.75" customHeight="1">
      <c r="A105" s="12">
        <v>45922.80013888889</v>
      </c>
      <c r="B105" s="4" t="s">
        <v>23</v>
      </c>
      <c r="C105" s="4" t="s">
        <v>194</v>
      </c>
      <c r="D105" s="4" t="s">
        <v>195</v>
      </c>
      <c r="E105" s="4" t="s">
        <v>196</v>
      </c>
      <c r="F105" s="4" t="s">
        <v>197</v>
      </c>
      <c r="G105" s="4" t="s">
        <v>198</v>
      </c>
      <c r="H105" s="8">
        <f t="shared" ref="H105:H106" si="1">+56938696481</f>
        <v>56938696481</v>
      </c>
      <c r="I105" s="4" t="s">
        <v>126</v>
      </c>
      <c r="J105" s="4" t="s">
        <v>23</v>
      </c>
      <c r="K105" s="8"/>
    </row>
    <row r="106" ht="24.75" customHeight="1">
      <c r="A106" s="23">
        <v>45957.39717592593</v>
      </c>
      <c r="B106" s="4" t="s">
        <v>23</v>
      </c>
      <c r="C106" s="4" t="s">
        <v>194</v>
      </c>
      <c r="D106" s="4" t="s">
        <v>1487</v>
      </c>
      <c r="E106" s="4" t="s">
        <v>1488</v>
      </c>
      <c r="F106" s="4" t="s">
        <v>1489</v>
      </c>
      <c r="G106" s="4" t="s">
        <v>1490</v>
      </c>
      <c r="H106" s="8">
        <f t="shared" si="1"/>
        <v>56938696481</v>
      </c>
      <c r="I106" s="4" t="s">
        <v>126</v>
      </c>
      <c r="J106" s="4" t="s">
        <v>23</v>
      </c>
      <c r="K106" s="8"/>
    </row>
    <row r="107" ht="24.75" customHeight="1">
      <c r="A107" s="17">
        <v>45966.64561342593</v>
      </c>
      <c r="B107" s="18" t="s">
        <v>23</v>
      </c>
      <c r="C107" s="18" t="s">
        <v>1643</v>
      </c>
      <c r="D107" s="18">
        <v>1.01848747E9</v>
      </c>
      <c r="E107" s="18" t="s">
        <v>35</v>
      </c>
      <c r="F107" s="19"/>
      <c r="G107" s="18" t="s">
        <v>1644</v>
      </c>
      <c r="H107" s="18">
        <v>3.112167706E9</v>
      </c>
      <c r="I107" s="18" t="s">
        <v>28</v>
      </c>
      <c r="J107" s="18" t="s">
        <v>23</v>
      </c>
      <c r="K107" s="8"/>
    </row>
    <row r="108" ht="24.75" customHeight="1">
      <c r="A108" s="12">
        <v>45923.410150462965</v>
      </c>
      <c r="B108" s="4" t="s">
        <v>23</v>
      </c>
      <c r="C108" s="4" t="s">
        <v>261</v>
      </c>
      <c r="D108" s="4" t="s">
        <v>262</v>
      </c>
      <c r="E108" s="4" t="s">
        <v>263</v>
      </c>
      <c r="F108" s="4" t="s">
        <v>264</v>
      </c>
      <c r="G108" s="4" t="s">
        <v>265</v>
      </c>
      <c r="H108" s="8"/>
      <c r="I108" s="4" t="s">
        <v>266</v>
      </c>
      <c r="J108" s="4" t="s">
        <v>23</v>
      </c>
      <c r="K108" s="8"/>
    </row>
    <row r="109" ht="24.75" customHeight="1">
      <c r="A109" s="23">
        <v>45953.60973379629</v>
      </c>
      <c r="B109" s="4" t="s">
        <v>23</v>
      </c>
      <c r="C109" s="4" t="s">
        <v>1187</v>
      </c>
      <c r="D109" s="4" t="s">
        <v>1188</v>
      </c>
      <c r="E109" s="4" t="s">
        <v>35</v>
      </c>
      <c r="F109" s="4" t="s">
        <v>97</v>
      </c>
      <c r="G109" s="4" t="s">
        <v>1189</v>
      </c>
      <c r="H109" s="4">
        <v>3.214386217E9</v>
      </c>
      <c r="I109" s="4" t="s">
        <v>28</v>
      </c>
      <c r="J109" s="4" t="s">
        <v>23</v>
      </c>
      <c r="K109" s="8"/>
    </row>
    <row r="110" ht="24.75" customHeight="1">
      <c r="A110" s="12">
        <v>45925.46435185185</v>
      </c>
      <c r="B110" s="4" t="s">
        <v>23</v>
      </c>
      <c r="C110" s="4" t="s">
        <v>575</v>
      </c>
      <c r="D110" s="4" t="s">
        <v>576</v>
      </c>
      <c r="E110" s="4" t="s">
        <v>235</v>
      </c>
      <c r="F110" s="4" t="s">
        <v>577</v>
      </c>
      <c r="G110" s="4" t="s">
        <v>578</v>
      </c>
      <c r="H110" s="4">
        <v>3.114859437E9</v>
      </c>
      <c r="I110" s="4" t="s">
        <v>28</v>
      </c>
      <c r="J110" s="4" t="s">
        <v>23</v>
      </c>
      <c r="K110" s="8"/>
    </row>
    <row r="111" ht="24.75" customHeight="1">
      <c r="A111" s="23">
        <v>45958.54708333333</v>
      </c>
      <c r="B111" s="4" t="s">
        <v>23</v>
      </c>
      <c r="C111" s="4" t="s">
        <v>1505</v>
      </c>
      <c r="D111" s="4" t="s">
        <v>1506</v>
      </c>
      <c r="E111" s="4" t="s">
        <v>1507</v>
      </c>
      <c r="F111" s="4" t="s">
        <v>1508</v>
      </c>
      <c r="G111" s="4" t="s">
        <v>1509</v>
      </c>
      <c r="H111" s="4">
        <v>3.214015234E9</v>
      </c>
      <c r="I111" s="4" t="s">
        <v>28</v>
      </c>
      <c r="J111" s="4" t="s">
        <v>23</v>
      </c>
      <c r="K111" s="8"/>
    </row>
    <row r="112" ht="24.75" customHeight="1">
      <c r="A112" s="23">
        <v>45953.51726851852</v>
      </c>
      <c r="B112" s="4" t="s">
        <v>23</v>
      </c>
      <c r="C112" s="4" t="s">
        <v>1095</v>
      </c>
      <c r="D112" s="4" t="s">
        <v>1096</v>
      </c>
      <c r="E112" s="4" t="s">
        <v>1097</v>
      </c>
      <c r="F112" s="4" t="s">
        <v>1098</v>
      </c>
      <c r="G112" s="4" t="s">
        <v>1099</v>
      </c>
      <c r="H112" s="4">
        <v>3.153886809E9</v>
      </c>
      <c r="I112" s="4" t="s">
        <v>28</v>
      </c>
      <c r="J112" s="4" t="s">
        <v>23</v>
      </c>
      <c r="K112" s="8"/>
    </row>
    <row r="113" ht="24.75" customHeight="1">
      <c r="A113" s="23">
        <v>45953.55725694444</v>
      </c>
      <c r="B113" s="4" t="s">
        <v>23</v>
      </c>
      <c r="C113" s="4" t="s">
        <v>1123</v>
      </c>
      <c r="D113" s="4">
        <v>1.075257769E9</v>
      </c>
      <c r="E113" s="4" t="s">
        <v>1026</v>
      </c>
      <c r="F113" s="4" t="s">
        <v>1124</v>
      </c>
      <c r="G113" s="4" t="s">
        <v>1125</v>
      </c>
      <c r="H113" s="4">
        <v>3.002962851E9</v>
      </c>
      <c r="I113" s="4" t="s">
        <v>28</v>
      </c>
      <c r="J113" s="4" t="s">
        <v>23</v>
      </c>
      <c r="K113" s="8"/>
    </row>
    <row r="114" ht="24.75" customHeight="1">
      <c r="A114" s="12">
        <v>45924.77164351852</v>
      </c>
      <c r="B114" s="4" t="s">
        <v>23</v>
      </c>
      <c r="C114" s="4" t="s">
        <v>508</v>
      </c>
      <c r="D114" s="4">
        <v>5.2885174E7</v>
      </c>
      <c r="E114" s="4" t="s">
        <v>509</v>
      </c>
      <c r="F114" s="4" t="s">
        <v>88</v>
      </c>
      <c r="G114" s="4" t="s">
        <v>510</v>
      </c>
      <c r="H114" s="4">
        <v>3.112882606E9</v>
      </c>
      <c r="I114" s="4" t="s">
        <v>28</v>
      </c>
      <c r="J114" s="4" t="s">
        <v>23</v>
      </c>
      <c r="K114" s="8"/>
    </row>
    <row r="115" ht="24.75" customHeight="1">
      <c r="A115" s="17">
        <v>45938.5434375</v>
      </c>
      <c r="B115" s="18" t="s">
        <v>23</v>
      </c>
      <c r="C115" s="18" t="s">
        <v>807</v>
      </c>
      <c r="D115" s="18">
        <v>1.047395511E9</v>
      </c>
      <c r="E115" s="18" t="s">
        <v>808</v>
      </c>
      <c r="F115" s="18" t="s">
        <v>809</v>
      </c>
      <c r="G115" s="18" t="s">
        <v>810</v>
      </c>
      <c r="H115" s="18">
        <v>3.156222795E9</v>
      </c>
      <c r="I115" s="18" t="s">
        <v>802</v>
      </c>
      <c r="J115" s="18" t="s">
        <v>23</v>
      </c>
      <c r="K115" s="8"/>
    </row>
    <row r="116" ht="24.75" customHeight="1">
      <c r="A116" s="23">
        <v>45953.529814814814</v>
      </c>
      <c r="B116" s="4" t="s">
        <v>23</v>
      </c>
      <c r="C116" s="4" t="s">
        <v>1109</v>
      </c>
      <c r="D116" s="4" t="s">
        <v>1110</v>
      </c>
      <c r="E116" s="4" t="s">
        <v>35</v>
      </c>
      <c r="F116" s="4" t="s">
        <v>97</v>
      </c>
      <c r="G116" s="4" t="s">
        <v>1111</v>
      </c>
      <c r="H116" s="4">
        <v>3.017180597E9</v>
      </c>
      <c r="I116" s="4" t="s">
        <v>28</v>
      </c>
      <c r="J116" s="4" t="s">
        <v>23</v>
      </c>
      <c r="K116" s="8"/>
    </row>
    <row r="117" ht="24.75" customHeight="1">
      <c r="A117" s="23">
        <v>45954.50679398148</v>
      </c>
      <c r="B117" s="4" t="s">
        <v>23</v>
      </c>
      <c r="C117" s="4" t="s">
        <v>1406</v>
      </c>
      <c r="D117" s="4">
        <v>1.031183542E9</v>
      </c>
      <c r="E117" s="4" t="s">
        <v>1407</v>
      </c>
      <c r="F117" s="4" t="s">
        <v>1408</v>
      </c>
      <c r="G117" s="4" t="s">
        <v>1409</v>
      </c>
      <c r="H117" s="4" t="s">
        <v>1410</v>
      </c>
      <c r="I117" s="4" t="s">
        <v>28</v>
      </c>
      <c r="J117" s="4" t="s">
        <v>23</v>
      </c>
      <c r="K117" s="19"/>
    </row>
    <row r="118" ht="24.75" customHeight="1">
      <c r="A118" s="23">
        <v>45954.952627314815</v>
      </c>
      <c r="B118" s="4" t="s">
        <v>23</v>
      </c>
      <c r="C118" s="4" t="s">
        <v>1435</v>
      </c>
      <c r="D118" s="4" t="s">
        <v>1436</v>
      </c>
      <c r="E118" s="4" t="s">
        <v>1437</v>
      </c>
      <c r="F118" s="4" t="s">
        <v>1438</v>
      </c>
      <c r="G118" s="4" t="s">
        <v>1439</v>
      </c>
      <c r="H118" s="4">
        <v>3.228774093E9</v>
      </c>
      <c r="I118" s="4" t="s">
        <v>28</v>
      </c>
      <c r="J118" s="4" t="s">
        <v>23</v>
      </c>
      <c r="K118" s="8"/>
    </row>
    <row r="119" ht="24.75" customHeight="1">
      <c r="A119" s="17">
        <v>45966.498402777775</v>
      </c>
      <c r="B119" s="18" t="s">
        <v>23</v>
      </c>
      <c r="C119" s="18" t="s">
        <v>1561</v>
      </c>
      <c r="D119" s="18">
        <v>1.061796596E9</v>
      </c>
      <c r="E119" s="18" t="s">
        <v>1562</v>
      </c>
      <c r="F119" s="18" t="s">
        <v>1563</v>
      </c>
      <c r="G119" s="18" t="s">
        <v>1564</v>
      </c>
      <c r="H119" s="19"/>
      <c r="I119" s="18" t="s">
        <v>28</v>
      </c>
      <c r="J119" s="18" t="s">
        <v>23</v>
      </c>
      <c r="K119" s="8"/>
    </row>
    <row r="120" ht="24.75" customHeight="1">
      <c r="A120" s="23">
        <v>45953.81350694445</v>
      </c>
      <c r="B120" s="4" t="s">
        <v>23</v>
      </c>
      <c r="C120" s="4" t="s">
        <v>1291</v>
      </c>
      <c r="D120" s="4" t="s">
        <v>1292</v>
      </c>
      <c r="E120" s="4" t="s">
        <v>1293</v>
      </c>
      <c r="F120" s="4" t="s">
        <v>577</v>
      </c>
      <c r="G120" s="4" t="s">
        <v>1294</v>
      </c>
      <c r="H120" s="4">
        <v>3.204747675E9</v>
      </c>
      <c r="I120" s="4" t="s">
        <v>28</v>
      </c>
      <c r="J120" s="4" t="s">
        <v>23</v>
      </c>
      <c r="K120" s="8"/>
    </row>
    <row r="121" ht="24.75" customHeight="1">
      <c r="A121" s="23">
        <v>45954.723333333335</v>
      </c>
      <c r="B121" s="4" t="s">
        <v>23</v>
      </c>
      <c r="C121" s="4" t="s">
        <v>1429</v>
      </c>
      <c r="D121" s="4" t="s">
        <v>1430</v>
      </c>
      <c r="E121" s="4" t="s">
        <v>35</v>
      </c>
      <c r="F121" s="4" t="s">
        <v>1027</v>
      </c>
      <c r="G121" s="4" t="s">
        <v>1431</v>
      </c>
      <c r="H121" s="4">
        <v>3.115819495E9</v>
      </c>
      <c r="I121" s="4" t="s">
        <v>28</v>
      </c>
      <c r="J121" s="4" t="s">
        <v>23</v>
      </c>
      <c r="K121" s="8"/>
    </row>
    <row r="122" ht="24.75" customHeight="1">
      <c r="A122" s="24">
        <v>45988.394537037035</v>
      </c>
      <c r="B122" s="14" t="s">
        <v>23</v>
      </c>
      <c r="C122" s="14" t="s">
        <v>1915</v>
      </c>
      <c r="D122" s="14">
        <v>8.0075073E7</v>
      </c>
      <c r="E122" s="14" t="s">
        <v>35</v>
      </c>
      <c r="F122" s="15"/>
      <c r="G122" s="14" t="s">
        <v>1916</v>
      </c>
      <c r="H122" s="15"/>
      <c r="I122" s="14" t="s">
        <v>1917</v>
      </c>
      <c r="J122" s="14" t="s">
        <v>74</v>
      </c>
      <c r="K122" s="8"/>
    </row>
    <row r="123" ht="24.75" customHeight="1">
      <c r="A123" s="23">
        <v>45953.54574074074</v>
      </c>
      <c r="B123" s="4" t="s">
        <v>23</v>
      </c>
      <c r="C123" s="4" t="s">
        <v>1119</v>
      </c>
      <c r="D123" s="4">
        <v>7.7181103E7</v>
      </c>
      <c r="E123" s="4" t="s">
        <v>1120</v>
      </c>
      <c r="F123" s="4" t="s">
        <v>1121</v>
      </c>
      <c r="G123" s="4" t="s">
        <v>1122</v>
      </c>
      <c r="H123" s="4">
        <v>3.187120582E9</v>
      </c>
      <c r="I123" s="4" t="s">
        <v>28</v>
      </c>
      <c r="J123" s="4" t="s">
        <v>23</v>
      </c>
      <c r="K123" s="8"/>
    </row>
    <row r="124" ht="24.75" customHeight="1">
      <c r="A124" s="23">
        <v>45952.81873842593</v>
      </c>
      <c r="B124" s="4" t="s">
        <v>23</v>
      </c>
      <c r="C124" s="4" t="s">
        <v>911</v>
      </c>
      <c r="D124" s="4" t="s">
        <v>912</v>
      </c>
      <c r="E124" s="4" t="s">
        <v>913</v>
      </c>
      <c r="F124" s="4" t="s">
        <v>914</v>
      </c>
      <c r="G124" s="4" t="s">
        <v>915</v>
      </c>
      <c r="H124" s="4">
        <v>3.18521633E9</v>
      </c>
      <c r="I124" s="4" t="s">
        <v>28</v>
      </c>
      <c r="J124" s="4" t="s">
        <v>23</v>
      </c>
      <c r="K124" s="19"/>
    </row>
    <row r="125" ht="24.75" customHeight="1">
      <c r="A125" s="23">
        <v>45986.31465277778</v>
      </c>
      <c r="B125" s="4" t="s">
        <v>23</v>
      </c>
      <c r="C125" s="4" t="s">
        <v>1877</v>
      </c>
      <c r="D125" s="4" t="s">
        <v>1878</v>
      </c>
      <c r="E125" s="4" t="s">
        <v>1879</v>
      </c>
      <c r="F125" s="8"/>
      <c r="G125" s="4" t="s">
        <v>1880</v>
      </c>
      <c r="H125" s="4">
        <v>3.014127774E9</v>
      </c>
      <c r="I125" s="4" t="s">
        <v>247</v>
      </c>
      <c r="J125" s="4" t="s">
        <v>23</v>
      </c>
      <c r="K125" s="8"/>
    </row>
    <row r="126" ht="24.75" customHeight="1">
      <c r="A126" s="17">
        <v>45966.520902777775</v>
      </c>
      <c r="B126" s="18" t="s">
        <v>23</v>
      </c>
      <c r="C126" s="18" t="s">
        <v>1580</v>
      </c>
      <c r="D126" s="18" t="s">
        <v>1581</v>
      </c>
      <c r="E126" s="18" t="s">
        <v>586</v>
      </c>
      <c r="F126" s="18" t="s">
        <v>1582</v>
      </c>
      <c r="G126" s="18" t="s">
        <v>1583</v>
      </c>
      <c r="H126" s="18">
        <v>3.147608124E9</v>
      </c>
      <c r="I126" s="18" t="s">
        <v>247</v>
      </c>
      <c r="J126" s="18" t="s">
        <v>23</v>
      </c>
      <c r="K126" s="19"/>
    </row>
    <row r="127" ht="24.75" customHeight="1">
      <c r="A127" s="23">
        <v>45953.488854166666</v>
      </c>
      <c r="B127" s="4" t="s">
        <v>23</v>
      </c>
      <c r="C127" s="4" t="s">
        <v>1050</v>
      </c>
      <c r="D127" s="4" t="s">
        <v>1051</v>
      </c>
      <c r="E127" s="4" t="s">
        <v>1052</v>
      </c>
      <c r="F127" s="4" t="s">
        <v>1053</v>
      </c>
      <c r="G127" s="4" t="s">
        <v>1054</v>
      </c>
      <c r="H127" s="4">
        <v>3.178085365E9</v>
      </c>
      <c r="I127" s="4" t="s">
        <v>28</v>
      </c>
      <c r="J127" s="4" t="s">
        <v>23</v>
      </c>
      <c r="K127" s="19"/>
    </row>
    <row r="128" ht="24.75" customHeight="1">
      <c r="A128" s="12">
        <v>45922.33258101852</v>
      </c>
      <c r="B128" s="4" t="s">
        <v>23</v>
      </c>
      <c r="C128" s="4" t="s">
        <v>127</v>
      </c>
      <c r="D128" s="4" t="s">
        <v>128</v>
      </c>
      <c r="E128" s="4" t="s">
        <v>129</v>
      </c>
      <c r="F128" s="4" t="s">
        <v>130</v>
      </c>
      <c r="G128" s="4" t="s">
        <v>131</v>
      </c>
      <c r="H128" s="8"/>
      <c r="I128" s="4" t="s">
        <v>103</v>
      </c>
      <c r="J128" s="4" t="s">
        <v>23</v>
      </c>
      <c r="K128" s="8"/>
    </row>
    <row r="129" ht="24.75" customHeight="1">
      <c r="A129" s="23">
        <v>45958.573333333334</v>
      </c>
      <c r="B129" s="4" t="s">
        <v>23</v>
      </c>
      <c r="C129" s="4" t="s">
        <v>1514</v>
      </c>
      <c r="D129" s="4">
        <v>1.714354659E9</v>
      </c>
      <c r="E129" s="4" t="s">
        <v>1515</v>
      </c>
      <c r="F129" s="4" t="s">
        <v>1117</v>
      </c>
      <c r="G129" s="4" t="s">
        <v>1516</v>
      </c>
      <c r="H129" s="4">
        <v>9.95256716E8</v>
      </c>
      <c r="I129" s="4" t="s">
        <v>109</v>
      </c>
      <c r="J129" s="4" t="s">
        <v>23</v>
      </c>
      <c r="K129" s="8"/>
    </row>
    <row r="130" ht="24.75" customHeight="1">
      <c r="A130" s="12">
        <v>45919.826527777775</v>
      </c>
      <c r="B130" s="4" t="s">
        <v>23</v>
      </c>
      <c r="C130" s="4" t="s">
        <v>95</v>
      </c>
      <c r="D130" s="4">
        <v>1.010240901E9</v>
      </c>
      <c r="E130" s="4" t="s">
        <v>96</v>
      </c>
      <c r="F130" s="4" t="s">
        <v>97</v>
      </c>
      <c r="G130" s="4" t="s">
        <v>98</v>
      </c>
      <c r="H130" s="4">
        <v>3.11214651E9</v>
      </c>
      <c r="I130" s="4" t="s">
        <v>28</v>
      </c>
      <c r="J130" s="4" t="s">
        <v>23</v>
      </c>
      <c r="K130" s="8"/>
    </row>
    <row r="131" ht="24.75" customHeight="1">
      <c r="A131" s="12">
        <v>45922.89938657408</v>
      </c>
      <c r="B131" s="4" t="s">
        <v>23</v>
      </c>
      <c r="C131" s="4" t="s">
        <v>199</v>
      </c>
      <c r="D131" s="4">
        <v>1.020799337E9</v>
      </c>
      <c r="E131" s="4" t="s">
        <v>35</v>
      </c>
      <c r="F131" s="8"/>
      <c r="G131" s="4" t="s">
        <v>200</v>
      </c>
      <c r="H131" s="4">
        <v>3.227892436E9</v>
      </c>
      <c r="I131" s="4" t="s">
        <v>28</v>
      </c>
      <c r="J131" s="4" t="s">
        <v>23</v>
      </c>
      <c r="K131" s="8"/>
    </row>
    <row r="132" ht="24.75" customHeight="1">
      <c r="A132" s="12">
        <v>45924.62614583333</v>
      </c>
      <c r="B132" s="4" t="s">
        <v>23</v>
      </c>
      <c r="C132" s="4" t="s">
        <v>447</v>
      </c>
      <c r="D132" s="4" t="s">
        <v>448</v>
      </c>
      <c r="E132" s="4" t="s">
        <v>35</v>
      </c>
      <c r="F132" s="4" t="s">
        <v>429</v>
      </c>
      <c r="G132" s="4" t="s">
        <v>449</v>
      </c>
      <c r="H132" s="4">
        <v>3.138800643E9</v>
      </c>
      <c r="I132" s="4" t="s">
        <v>28</v>
      </c>
      <c r="J132" s="4" t="s">
        <v>23</v>
      </c>
      <c r="K132" s="8"/>
    </row>
    <row r="133" ht="24.75" customHeight="1">
      <c r="A133" s="17">
        <v>45938.9687037037</v>
      </c>
      <c r="B133" s="18" t="s">
        <v>23</v>
      </c>
      <c r="C133" s="18" t="s">
        <v>447</v>
      </c>
      <c r="D133" s="18">
        <v>5.2854235E7</v>
      </c>
      <c r="E133" s="18" t="s">
        <v>35</v>
      </c>
      <c r="F133" s="18" t="s">
        <v>429</v>
      </c>
      <c r="G133" s="18" t="s">
        <v>860</v>
      </c>
      <c r="H133" s="18">
        <v>3.248404132E9</v>
      </c>
      <c r="I133" s="18" t="s">
        <v>28</v>
      </c>
      <c r="J133" s="18" t="s">
        <v>23</v>
      </c>
      <c r="K133" s="8"/>
    </row>
    <row r="134" ht="24.75" customHeight="1">
      <c r="A134" s="17">
        <v>45972.46880787037</v>
      </c>
      <c r="B134" s="18" t="s">
        <v>23</v>
      </c>
      <c r="C134" s="18" t="s">
        <v>1820</v>
      </c>
      <c r="D134" s="18" t="s">
        <v>1821</v>
      </c>
      <c r="E134" s="18" t="s">
        <v>1822</v>
      </c>
      <c r="F134" s="18" t="s">
        <v>1823</v>
      </c>
      <c r="G134" s="18" t="s">
        <v>1824</v>
      </c>
      <c r="H134" s="18">
        <v>5.548433325E9</v>
      </c>
      <c r="I134" s="18" t="s">
        <v>1825</v>
      </c>
      <c r="J134" s="18" t="s">
        <v>23</v>
      </c>
      <c r="K134" s="8"/>
    </row>
    <row r="135" ht="24.75" customHeight="1">
      <c r="A135" s="12">
        <v>45924.34646990741</v>
      </c>
      <c r="B135" s="4" t="s">
        <v>23</v>
      </c>
      <c r="C135" s="4" t="s">
        <v>399</v>
      </c>
      <c r="D135" s="4">
        <v>6735621.0</v>
      </c>
      <c r="E135" s="4" t="s">
        <v>35</v>
      </c>
      <c r="F135" s="4" t="s">
        <v>183</v>
      </c>
      <c r="G135" s="4" t="s">
        <v>400</v>
      </c>
      <c r="H135" s="8"/>
      <c r="I135" s="4" t="s">
        <v>401</v>
      </c>
      <c r="J135" s="4" t="s">
        <v>23</v>
      </c>
      <c r="K135" s="19"/>
    </row>
    <row r="136" ht="24.75" customHeight="1">
      <c r="A136" s="12">
        <v>45923.4083912037</v>
      </c>
      <c r="B136" s="4" t="s">
        <v>23</v>
      </c>
      <c r="C136" s="4" t="s">
        <v>253</v>
      </c>
      <c r="D136" s="4" t="s">
        <v>254</v>
      </c>
      <c r="E136" s="4" t="s">
        <v>255</v>
      </c>
      <c r="F136" s="4" t="s">
        <v>97</v>
      </c>
      <c r="G136" s="4" t="s">
        <v>256</v>
      </c>
      <c r="H136" s="4">
        <v>3.124801305E9</v>
      </c>
      <c r="I136" s="4" t="s">
        <v>28</v>
      </c>
      <c r="J136" s="4" t="s">
        <v>23</v>
      </c>
      <c r="K136" s="19"/>
    </row>
    <row r="137" ht="24.75" customHeight="1">
      <c r="A137" s="23">
        <v>45952.949421296296</v>
      </c>
      <c r="B137" s="4" t="s">
        <v>23</v>
      </c>
      <c r="C137" s="4" t="s">
        <v>918</v>
      </c>
      <c r="D137" s="4" t="s">
        <v>604</v>
      </c>
      <c r="E137" s="4" t="s">
        <v>919</v>
      </c>
      <c r="F137" s="4" t="s">
        <v>920</v>
      </c>
      <c r="G137" s="4" t="s">
        <v>921</v>
      </c>
      <c r="H137" s="4">
        <v>5.526904183E9</v>
      </c>
      <c r="I137" s="4" t="s">
        <v>922</v>
      </c>
      <c r="J137" s="4" t="s">
        <v>23</v>
      </c>
      <c r="K137" s="8"/>
    </row>
    <row r="138" ht="24.75" customHeight="1">
      <c r="A138" s="23">
        <v>45985.74255787037</v>
      </c>
      <c r="B138" s="4" t="s">
        <v>23</v>
      </c>
      <c r="C138" s="4" t="s">
        <v>1853</v>
      </c>
      <c r="D138" s="4" t="s">
        <v>1854</v>
      </c>
      <c r="E138" s="4" t="s">
        <v>1855</v>
      </c>
      <c r="F138" s="8"/>
      <c r="G138" s="4" t="s">
        <v>1856</v>
      </c>
      <c r="H138" s="8"/>
      <c r="I138" s="4" t="s">
        <v>28</v>
      </c>
      <c r="J138" s="4" t="s">
        <v>23</v>
      </c>
      <c r="K138" s="8"/>
    </row>
    <row r="139" ht="24.75" customHeight="1">
      <c r="A139" s="23">
        <v>45958.59546296296</v>
      </c>
      <c r="B139" s="4" t="s">
        <v>23</v>
      </c>
      <c r="C139" s="4" t="s">
        <v>1534</v>
      </c>
      <c r="D139" s="4" t="s">
        <v>1525</v>
      </c>
      <c r="E139" s="4" t="s">
        <v>1526</v>
      </c>
      <c r="F139" s="4" t="s">
        <v>416</v>
      </c>
      <c r="G139" s="4" t="s">
        <v>1535</v>
      </c>
      <c r="H139" s="4">
        <v>3.11467752E9</v>
      </c>
      <c r="I139" s="4" t="s">
        <v>37</v>
      </c>
      <c r="J139" s="4" t="s">
        <v>23</v>
      </c>
      <c r="K139" s="19"/>
    </row>
    <row r="140" ht="24.75" customHeight="1">
      <c r="A140" s="12">
        <v>45919.61844907407</v>
      </c>
      <c r="B140" s="4" t="s">
        <v>23</v>
      </c>
      <c r="C140" s="4" t="s">
        <v>54</v>
      </c>
      <c r="D140" s="4">
        <v>1.010235755E9</v>
      </c>
      <c r="E140" s="4" t="s">
        <v>55</v>
      </c>
      <c r="F140" s="4" t="s">
        <v>56</v>
      </c>
      <c r="G140" s="4" t="s">
        <v>57</v>
      </c>
      <c r="H140" s="4">
        <v>3.027047849E9</v>
      </c>
      <c r="I140" s="4" t="s">
        <v>28</v>
      </c>
      <c r="J140" s="4" t="s">
        <v>23</v>
      </c>
      <c r="K140" s="19"/>
    </row>
    <row r="141" ht="24.75" customHeight="1">
      <c r="A141" s="23">
        <v>45953.5105787037</v>
      </c>
      <c r="B141" s="4" t="s">
        <v>23</v>
      </c>
      <c r="C141" s="4" t="s">
        <v>1089</v>
      </c>
      <c r="D141" s="4" t="s">
        <v>1090</v>
      </c>
      <c r="E141" s="4" t="s">
        <v>734</v>
      </c>
      <c r="F141" s="4" t="s">
        <v>734</v>
      </c>
      <c r="G141" s="4" t="s">
        <v>1091</v>
      </c>
      <c r="H141" s="4">
        <v>3.102764006E9</v>
      </c>
      <c r="I141" s="4" t="s">
        <v>734</v>
      </c>
      <c r="J141" s="4" t="s">
        <v>23</v>
      </c>
      <c r="K141" s="8"/>
    </row>
    <row r="142" ht="24.75" customHeight="1">
      <c r="A142" s="17">
        <v>45936.445763888885</v>
      </c>
      <c r="B142" s="18" t="s">
        <v>23</v>
      </c>
      <c r="C142" s="18" t="s">
        <v>639</v>
      </c>
      <c r="D142" s="18">
        <v>1.713160461E9</v>
      </c>
      <c r="E142" s="18" t="s">
        <v>640</v>
      </c>
      <c r="F142" s="18" t="s">
        <v>641</v>
      </c>
      <c r="G142" s="18" t="s">
        <v>642</v>
      </c>
      <c r="H142" s="18">
        <v>9.98558014E8</v>
      </c>
      <c r="I142" s="18" t="s">
        <v>109</v>
      </c>
      <c r="J142" s="18" t="s">
        <v>23</v>
      </c>
      <c r="K142" s="8"/>
    </row>
    <row r="143" ht="24.75" customHeight="1">
      <c r="A143" s="12">
        <v>45920.33510416667</v>
      </c>
      <c r="B143" s="4" t="s">
        <v>23</v>
      </c>
      <c r="C143" s="4" t="s">
        <v>110</v>
      </c>
      <c r="D143" s="4" t="s">
        <v>111</v>
      </c>
      <c r="E143" s="4" t="s">
        <v>35</v>
      </c>
      <c r="F143" s="4" t="s">
        <v>112</v>
      </c>
      <c r="G143" s="4" t="s">
        <v>113</v>
      </c>
      <c r="H143" s="4">
        <v>9.72129727E8</v>
      </c>
      <c r="I143" s="4" t="s">
        <v>103</v>
      </c>
      <c r="J143" s="4" t="s">
        <v>23</v>
      </c>
      <c r="K143" s="8"/>
    </row>
    <row r="144" ht="24.75" customHeight="1">
      <c r="A144" s="17">
        <v>45966.74019675926</v>
      </c>
      <c r="B144" s="18" t="s">
        <v>23</v>
      </c>
      <c r="C144" s="18" t="s">
        <v>1684</v>
      </c>
      <c r="D144" s="18" t="s">
        <v>1685</v>
      </c>
      <c r="E144" s="18" t="s">
        <v>35</v>
      </c>
      <c r="F144" s="18" t="s">
        <v>112</v>
      </c>
      <c r="G144" s="18" t="s">
        <v>1686</v>
      </c>
      <c r="H144" s="18">
        <v>3.123731411E9</v>
      </c>
      <c r="I144" s="18" t="s">
        <v>28</v>
      </c>
      <c r="J144" s="18" t="s">
        <v>23</v>
      </c>
      <c r="K144" s="8"/>
    </row>
    <row r="145" ht="24.75" customHeight="1">
      <c r="A145" s="23">
        <v>45953.67138888889</v>
      </c>
      <c r="B145" s="4" t="s">
        <v>23</v>
      </c>
      <c r="C145" s="4" t="s">
        <v>1253</v>
      </c>
      <c r="D145" s="4">
        <v>1.05333781E9</v>
      </c>
      <c r="E145" s="4" t="s">
        <v>35</v>
      </c>
      <c r="F145" s="4" t="s">
        <v>1254</v>
      </c>
      <c r="G145" s="4" t="s">
        <v>1255</v>
      </c>
      <c r="H145" s="4">
        <v>3.143589909E9</v>
      </c>
      <c r="I145" s="4" t="s">
        <v>28</v>
      </c>
      <c r="J145" s="4" t="s">
        <v>23</v>
      </c>
      <c r="K145" s="8"/>
    </row>
    <row r="146" ht="24.75" customHeight="1">
      <c r="A146" s="23">
        <v>45986.68236111111</v>
      </c>
      <c r="B146" s="4" t="s">
        <v>23</v>
      </c>
      <c r="C146" s="4" t="s">
        <v>1895</v>
      </c>
      <c r="D146" s="4">
        <v>1.083032119E9</v>
      </c>
      <c r="E146" s="4" t="s">
        <v>1896</v>
      </c>
      <c r="F146" s="4" t="s">
        <v>1897</v>
      </c>
      <c r="G146" s="4" t="s">
        <v>1898</v>
      </c>
      <c r="H146" s="4">
        <v>3.238319311E9</v>
      </c>
      <c r="I146" s="4" t="s">
        <v>1899</v>
      </c>
      <c r="J146" s="4" t="s">
        <v>23</v>
      </c>
      <c r="K146" s="8"/>
    </row>
    <row r="147" ht="24.75" customHeight="1">
      <c r="A147" s="12">
        <v>45919.875023148146</v>
      </c>
      <c r="B147" s="4" t="s">
        <v>23</v>
      </c>
      <c r="C147" s="4" t="s">
        <v>99</v>
      </c>
      <c r="D147" s="4">
        <v>7.3753102E7</v>
      </c>
      <c r="E147" s="4" t="s">
        <v>100</v>
      </c>
      <c r="F147" s="4" t="s">
        <v>101</v>
      </c>
      <c r="G147" s="4" t="s">
        <v>102</v>
      </c>
      <c r="H147" s="4">
        <v>9.1897866E8</v>
      </c>
      <c r="I147" s="4" t="s">
        <v>103</v>
      </c>
      <c r="J147" s="4" t="s">
        <v>23</v>
      </c>
      <c r="K147" s="8"/>
    </row>
    <row r="148" ht="24.75" customHeight="1">
      <c r="A148" s="12">
        <v>45923.59276620371</v>
      </c>
      <c r="B148" s="4" t="s">
        <v>23</v>
      </c>
      <c r="C148" s="4" t="s">
        <v>318</v>
      </c>
      <c r="D148" s="4" t="s">
        <v>319</v>
      </c>
      <c r="E148" s="4" t="s">
        <v>235</v>
      </c>
      <c r="F148" s="4" t="s">
        <v>320</v>
      </c>
      <c r="G148" s="4" t="s">
        <v>321</v>
      </c>
      <c r="H148" s="4">
        <v>3.016089701E9</v>
      </c>
      <c r="I148" s="4" t="s">
        <v>28</v>
      </c>
      <c r="J148" s="4" t="s">
        <v>23</v>
      </c>
      <c r="K148" s="8"/>
    </row>
    <row r="149" ht="24.75" customHeight="1">
      <c r="A149" s="23">
        <v>45954.30888888889</v>
      </c>
      <c r="B149" s="4" t="s">
        <v>23</v>
      </c>
      <c r="C149" s="4" t="s">
        <v>1336</v>
      </c>
      <c r="D149" s="4" t="s">
        <v>1337</v>
      </c>
      <c r="E149" s="4" t="s">
        <v>1338</v>
      </c>
      <c r="F149" s="4" t="s">
        <v>1339</v>
      </c>
      <c r="G149" s="4" t="s">
        <v>1340</v>
      </c>
      <c r="H149" s="4">
        <v>3.043412087E9</v>
      </c>
      <c r="I149" s="4" t="s">
        <v>28</v>
      </c>
      <c r="J149" s="4" t="s">
        <v>23</v>
      </c>
      <c r="K149" s="19"/>
    </row>
    <row r="150" ht="24.75" customHeight="1">
      <c r="A150" s="17">
        <v>45938.45153935185</v>
      </c>
      <c r="B150" s="18" t="s">
        <v>23</v>
      </c>
      <c r="C150" s="18" t="s">
        <v>769</v>
      </c>
      <c r="D150" s="18" t="s">
        <v>770</v>
      </c>
      <c r="E150" s="18" t="s">
        <v>666</v>
      </c>
      <c r="F150" s="18" t="s">
        <v>771</v>
      </c>
      <c r="G150" s="18" t="s">
        <v>772</v>
      </c>
      <c r="H150" s="18">
        <v>3.208726047E9</v>
      </c>
      <c r="I150" s="18" t="s">
        <v>28</v>
      </c>
      <c r="J150" s="18" t="s">
        <v>23</v>
      </c>
      <c r="K150" s="8"/>
    </row>
    <row r="151" ht="24.75" customHeight="1">
      <c r="A151" s="23">
        <v>45953.568553240744</v>
      </c>
      <c r="B151" s="4" t="s">
        <v>23</v>
      </c>
      <c r="C151" s="4" t="s">
        <v>1147</v>
      </c>
      <c r="D151" s="4" t="s">
        <v>1148</v>
      </c>
      <c r="E151" s="4" t="s">
        <v>959</v>
      </c>
      <c r="F151" s="4" t="s">
        <v>1149</v>
      </c>
      <c r="G151" s="4" t="s">
        <v>1150</v>
      </c>
      <c r="H151" s="4">
        <v>3.107530523E9</v>
      </c>
      <c r="I151" s="4" t="s">
        <v>28</v>
      </c>
      <c r="J151" s="4" t="s">
        <v>23</v>
      </c>
      <c r="K151" s="8"/>
    </row>
    <row r="152" ht="24.75" customHeight="1">
      <c r="A152" s="23">
        <v>45953.49041666667</v>
      </c>
      <c r="B152" s="4" t="s">
        <v>23</v>
      </c>
      <c r="C152" s="4" t="s">
        <v>1055</v>
      </c>
      <c r="D152" s="4" t="s">
        <v>1056</v>
      </c>
      <c r="E152" s="4" t="s">
        <v>1057</v>
      </c>
      <c r="F152" s="4" t="s">
        <v>97</v>
      </c>
      <c r="G152" s="4" t="s">
        <v>1058</v>
      </c>
      <c r="H152" s="4">
        <v>3.212598701E9</v>
      </c>
      <c r="I152" s="4" t="s">
        <v>28</v>
      </c>
      <c r="J152" s="4" t="s">
        <v>23</v>
      </c>
      <c r="K152" s="8"/>
    </row>
    <row r="153" ht="24.75" customHeight="1">
      <c r="A153" s="17">
        <v>45966.496979166666</v>
      </c>
      <c r="B153" s="18" t="s">
        <v>23</v>
      </c>
      <c r="C153" s="18" t="s">
        <v>1553</v>
      </c>
      <c r="D153" s="18">
        <v>1.049618819E9</v>
      </c>
      <c r="E153" s="18" t="s">
        <v>1554</v>
      </c>
      <c r="F153" s="18" t="s">
        <v>1072</v>
      </c>
      <c r="G153" s="18" t="s">
        <v>1555</v>
      </c>
      <c r="H153" s="18">
        <v>3.133553709E9</v>
      </c>
      <c r="I153" s="18" t="s">
        <v>28</v>
      </c>
      <c r="J153" s="18" t="s">
        <v>23</v>
      </c>
      <c r="K153" s="19"/>
    </row>
    <row r="154" ht="24.75" customHeight="1">
      <c r="A154" s="23">
        <v>45953.487442129626</v>
      </c>
      <c r="B154" s="4" t="s">
        <v>23</v>
      </c>
      <c r="C154" s="4" t="s">
        <v>1048</v>
      </c>
      <c r="D154" s="4">
        <v>1.032402446E9</v>
      </c>
      <c r="E154" s="4" t="s">
        <v>35</v>
      </c>
      <c r="F154" s="8"/>
      <c r="G154" s="4" t="s">
        <v>1049</v>
      </c>
      <c r="H154" s="8"/>
      <c r="I154" s="4" t="s">
        <v>28</v>
      </c>
      <c r="J154" s="4" t="s">
        <v>23</v>
      </c>
      <c r="K154" s="8"/>
    </row>
    <row r="155" ht="24.75" customHeight="1">
      <c r="A155" s="12">
        <v>45923.67377314815</v>
      </c>
      <c r="B155" s="4" t="s">
        <v>23</v>
      </c>
      <c r="C155" s="4" t="s">
        <v>344</v>
      </c>
      <c r="D155" s="4" t="s">
        <v>345</v>
      </c>
      <c r="E155" s="4" t="s">
        <v>346</v>
      </c>
      <c r="F155" s="4" t="s">
        <v>347</v>
      </c>
      <c r="G155" s="4" t="s">
        <v>348</v>
      </c>
      <c r="H155" s="4">
        <v>3.138027108E9</v>
      </c>
      <c r="I155" s="4" t="s">
        <v>349</v>
      </c>
      <c r="J155" s="4" t="s">
        <v>23</v>
      </c>
      <c r="K155" s="8"/>
    </row>
    <row r="156" ht="24.75" customHeight="1">
      <c r="A156" s="23">
        <v>45952.64969907407</v>
      </c>
      <c r="B156" s="4" t="s">
        <v>23</v>
      </c>
      <c r="C156" s="4" t="s">
        <v>878</v>
      </c>
      <c r="D156" s="4" t="s">
        <v>879</v>
      </c>
      <c r="E156" s="4" t="s">
        <v>880</v>
      </c>
      <c r="F156" s="4" t="s">
        <v>881</v>
      </c>
      <c r="G156" s="4" t="s">
        <v>882</v>
      </c>
      <c r="H156" s="4">
        <v>3.132559952E9</v>
      </c>
      <c r="I156" s="4" t="s">
        <v>28</v>
      </c>
      <c r="J156" s="4" t="s">
        <v>23</v>
      </c>
      <c r="K156" s="8"/>
    </row>
    <row r="157" ht="24.75" customHeight="1">
      <c r="A157" s="23">
        <v>45953.46844907408</v>
      </c>
      <c r="B157" s="4" t="s">
        <v>23</v>
      </c>
      <c r="C157" s="4" t="s">
        <v>976</v>
      </c>
      <c r="D157" s="4" t="s">
        <v>977</v>
      </c>
      <c r="E157" s="4" t="s">
        <v>734</v>
      </c>
      <c r="F157" s="8"/>
      <c r="G157" s="4" t="s">
        <v>978</v>
      </c>
      <c r="H157" s="4">
        <v>3.168464568E9</v>
      </c>
      <c r="I157" s="4" t="s">
        <v>28</v>
      </c>
      <c r="J157" s="4" t="s">
        <v>23</v>
      </c>
      <c r="K157" s="8"/>
    </row>
    <row r="158" ht="24.75" customHeight="1">
      <c r="A158" s="17">
        <v>45966.52442129629</v>
      </c>
      <c r="B158" s="18" t="s">
        <v>23</v>
      </c>
      <c r="C158" s="18" t="s">
        <v>1584</v>
      </c>
      <c r="D158" s="18" t="s">
        <v>1585</v>
      </c>
      <c r="E158" s="18" t="s">
        <v>1586</v>
      </c>
      <c r="F158" s="18" t="s">
        <v>1587</v>
      </c>
      <c r="G158" s="18" t="s">
        <v>1588</v>
      </c>
      <c r="H158" s="18">
        <v>3.102013618E9</v>
      </c>
      <c r="I158" s="18" t="s">
        <v>28</v>
      </c>
      <c r="J158" s="18" t="s">
        <v>23</v>
      </c>
      <c r="K158" s="8"/>
    </row>
    <row r="159" ht="24.75" customHeight="1">
      <c r="A159" s="23">
        <v>45954.618935185186</v>
      </c>
      <c r="B159" s="4" t="s">
        <v>23</v>
      </c>
      <c r="C159" s="4" t="s">
        <v>1425</v>
      </c>
      <c r="D159" s="4" t="s">
        <v>1426</v>
      </c>
      <c r="E159" s="4" t="s">
        <v>925</v>
      </c>
      <c r="F159" s="4" t="s">
        <v>1427</v>
      </c>
      <c r="G159" s="4" t="s">
        <v>1428</v>
      </c>
      <c r="H159" s="4">
        <v>3.178560984E9</v>
      </c>
      <c r="I159" s="4" t="s">
        <v>28</v>
      </c>
      <c r="J159" s="4" t="s">
        <v>23</v>
      </c>
      <c r="K159" s="19"/>
    </row>
    <row r="160" ht="24.75" customHeight="1">
      <c r="A160" s="23">
        <v>45953.33231481481</v>
      </c>
      <c r="B160" s="4" t="s">
        <v>23</v>
      </c>
      <c r="C160" s="4" t="s">
        <v>928</v>
      </c>
      <c r="D160" s="4" t="s">
        <v>929</v>
      </c>
      <c r="E160" s="4" t="s">
        <v>35</v>
      </c>
      <c r="F160" s="4" t="s">
        <v>930</v>
      </c>
      <c r="G160" s="4" t="s">
        <v>931</v>
      </c>
      <c r="H160" s="8"/>
      <c r="I160" s="4" t="s">
        <v>932</v>
      </c>
      <c r="J160" s="4" t="s">
        <v>23</v>
      </c>
      <c r="K160" s="19"/>
    </row>
    <row r="161" ht="24.75" customHeight="1">
      <c r="A161" s="23">
        <v>45953.60165509259</v>
      </c>
      <c r="B161" s="4" t="s">
        <v>23</v>
      </c>
      <c r="C161" s="4" t="s">
        <v>1177</v>
      </c>
      <c r="D161" s="4" t="s">
        <v>1178</v>
      </c>
      <c r="E161" s="4" t="s">
        <v>346</v>
      </c>
      <c r="F161" s="4" t="s">
        <v>1179</v>
      </c>
      <c r="G161" s="4" t="s">
        <v>1180</v>
      </c>
      <c r="H161" s="4">
        <v>3.103877907E9</v>
      </c>
      <c r="I161" s="4" t="s">
        <v>1181</v>
      </c>
      <c r="J161" s="4" t="s">
        <v>23</v>
      </c>
      <c r="K161" s="8"/>
    </row>
    <row r="162" ht="24.75" customHeight="1">
      <c r="A162" s="12">
        <v>45924.62267361111</v>
      </c>
      <c r="B162" s="4" t="s">
        <v>23</v>
      </c>
      <c r="C162" s="4" t="s">
        <v>434</v>
      </c>
      <c r="D162" s="4">
        <v>7.9356515E7</v>
      </c>
      <c r="E162" s="4" t="s">
        <v>435</v>
      </c>
      <c r="F162" s="4" t="s">
        <v>436</v>
      </c>
      <c r="G162" s="4" t="s">
        <v>437</v>
      </c>
      <c r="H162" s="4">
        <v>3.228574348E9</v>
      </c>
      <c r="I162" s="4" t="s">
        <v>28</v>
      </c>
      <c r="J162" s="4" t="s">
        <v>23</v>
      </c>
      <c r="K162" s="8"/>
    </row>
    <row r="163" ht="24.75" customHeight="1">
      <c r="A163" s="12">
        <v>45924.755277777775</v>
      </c>
      <c r="B163" s="4" t="s">
        <v>23</v>
      </c>
      <c r="C163" s="4" t="s">
        <v>504</v>
      </c>
      <c r="D163" s="4" t="s">
        <v>505</v>
      </c>
      <c r="E163" s="4" t="s">
        <v>501</v>
      </c>
      <c r="F163" s="4" t="s">
        <v>506</v>
      </c>
      <c r="G163" s="4" t="s">
        <v>507</v>
      </c>
      <c r="H163" s="4">
        <v>3.104882029E9</v>
      </c>
      <c r="I163" s="4" t="s">
        <v>28</v>
      </c>
      <c r="J163" s="4" t="s">
        <v>23</v>
      </c>
      <c r="K163" s="8"/>
    </row>
    <row r="164" ht="24.75" customHeight="1">
      <c r="A164" s="23">
        <v>45955.39481481481</v>
      </c>
      <c r="B164" s="4" t="s">
        <v>23</v>
      </c>
      <c r="C164" s="4" t="s">
        <v>1445</v>
      </c>
      <c r="D164" s="4" t="s">
        <v>1446</v>
      </c>
      <c r="E164" s="4" t="s">
        <v>35</v>
      </c>
      <c r="F164" s="8"/>
      <c r="G164" s="4" t="s">
        <v>1447</v>
      </c>
      <c r="H164" s="8" t="str">
        <f>+51 961435013</f>
        <v>#ERROR!</v>
      </c>
      <c r="I164" s="4" t="s">
        <v>103</v>
      </c>
      <c r="J164" s="4" t="s">
        <v>23</v>
      </c>
      <c r="K164" s="19"/>
    </row>
    <row r="165" ht="24.75" customHeight="1">
      <c r="A165" s="12">
        <v>45919.807858796295</v>
      </c>
      <c r="B165" s="4" t="s">
        <v>23</v>
      </c>
      <c r="C165" s="4" t="s">
        <v>90</v>
      </c>
      <c r="D165" s="4">
        <v>7.0401912E7</v>
      </c>
      <c r="E165" s="4" t="s">
        <v>91</v>
      </c>
      <c r="F165" s="4" t="s">
        <v>92</v>
      </c>
      <c r="G165" s="4" t="s">
        <v>93</v>
      </c>
      <c r="H165" s="4">
        <v>9.91907012E8</v>
      </c>
      <c r="I165" s="4" t="s">
        <v>94</v>
      </c>
      <c r="J165" s="4" t="s">
        <v>23</v>
      </c>
      <c r="K165" s="8"/>
    </row>
    <row r="166" ht="24.75" customHeight="1">
      <c r="A166" s="23">
        <v>45952.89959490741</v>
      </c>
      <c r="B166" s="4" t="s">
        <v>23</v>
      </c>
      <c r="C166" s="4" t="s">
        <v>916</v>
      </c>
      <c r="D166" s="4">
        <v>1.024556198E9</v>
      </c>
      <c r="E166" s="4" t="s">
        <v>35</v>
      </c>
      <c r="F166" s="8"/>
      <c r="G166" s="4" t="s">
        <v>917</v>
      </c>
      <c r="H166" s="4">
        <v>3.227265699E9</v>
      </c>
      <c r="I166" s="4" t="s">
        <v>28</v>
      </c>
      <c r="J166" s="4" t="s">
        <v>23</v>
      </c>
      <c r="K166" s="8"/>
    </row>
    <row r="167" ht="24.75" customHeight="1">
      <c r="A167" s="12">
        <v>45919.62032407407</v>
      </c>
      <c r="B167" s="4" t="s">
        <v>23</v>
      </c>
      <c r="C167" s="4" t="s">
        <v>58</v>
      </c>
      <c r="D167" s="4">
        <v>5.7290516E7</v>
      </c>
      <c r="E167" s="4" t="s">
        <v>35</v>
      </c>
      <c r="F167" s="4" t="s">
        <v>59</v>
      </c>
      <c r="G167" s="4" t="s">
        <v>60</v>
      </c>
      <c r="H167" s="4">
        <v>3.002994107E9</v>
      </c>
      <c r="I167" s="4" t="s">
        <v>28</v>
      </c>
      <c r="J167" s="4" t="s">
        <v>23</v>
      </c>
      <c r="K167" s="8"/>
    </row>
    <row r="168" ht="24.75" customHeight="1">
      <c r="A168" s="17">
        <v>45971.65756944445</v>
      </c>
      <c r="B168" s="18" t="s">
        <v>23</v>
      </c>
      <c r="C168" s="18" t="s">
        <v>1815</v>
      </c>
      <c r="D168" s="18">
        <v>1.112472388E9</v>
      </c>
      <c r="E168" s="18" t="s">
        <v>1816</v>
      </c>
      <c r="F168" s="18" t="s">
        <v>1817</v>
      </c>
      <c r="G168" s="18" t="s">
        <v>1818</v>
      </c>
      <c r="H168" s="18">
        <v>3.154678046E9</v>
      </c>
      <c r="I168" s="18" t="s">
        <v>1819</v>
      </c>
      <c r="J168" s="18" t="s">
        <v>23</v>
      </c>
      <c r="K168" s="8"/>
    </row>
    <row r="169" ht="24.75" customHeight="1">
      <c r="A169" s="17">
        <v>45966.68215277778</v>
      </c>
      <c r="B169" s="18" t="s">
        <v>23</v>
      </c>
      <c r="C169" s="18" t="s">
        <v>1672</v>
      </c>
      <c r="D169" s="18">
        <v>1.100401086E9</v>
      </c>
      <c r="E169" s="18" t="s">
        <v>1673</v>
      </c>
      <c r="F169" s="18" t="s">
        <v>1674</v>
      </c>
      <c r="G169" s="18" t="s">
        <v>1675</v>
      </c>
      <c r="H169" s="18">
        <v>3.004434221E9</v>
      </c>
      <c r="I169" s="18" t="s">
        <v>1181</v>
      </c>
      <c r="J169" s="18" t="s">
        <v>23</v>
      </c>
      <c r="K169" s="8"/>
    </row>
    <row r="170" ht="24.75" customHeight="1">
      <c r="A170" s="12">
        <v>45923.216886574075</v>
      </c>
      <c r="B170" s="4" t="s">
        <v>23</v>
      </c>
      <c r="C170" s="4" t="s">
        <v>212</v>
      </c>
      <c r="D170" s="4" t="s">
        <v>213</v>
      </c>
      <c r="E170" s="4" t="s">
        <v>35</v>
      </c>
      <c r="F170" s="4" t="s">
        <v>214</v>
      </c>
      <c r="G170" s="4" t="s">
        <v>215</v>
      </c>
      <c r="H170" s="8"/>
      <c r="I170" s="4" t="s">
        <v>126</v>
      </c>
      <c r="J170" s="4" t="s">
        <v>23</v>
      </c>
      <c r="K170" s="19"/>
    </row>
    <row r="171" ht="24.75" customHeight="1">
      <c r="A171" s="12">
        <v>45919.71973379629</v>
      </c>
      <c r="B171" s="4" t="s">
        <v>23</v>
      </c>
      <c r="C171" s="4" t="s">
        <v>80</v>
      </c>
      <c r="D171" s="4" t="s">
        <v>81</v>
      </c>
      <c r="E171" s="4" t="s">
        <v>35</v>
      </c>
      <c r="F171" s="4" t="s">
        <v>35</v>
      </c>
      <c r="G171" s="4" t="s">
        <v>82</v>
      </c>
      <c r="H171" s="4">
        <v>3.014033152E9</v>
      </c>
      <c r="I171" s="4" t="s">
        <v>35</v>
      </c>
      <c r="J171" s="4" t="s">
        <v>23</v>
      </c>
      <c r="K171" s="8"/>
    </row>
    <row r="172" ht="24.75" customHeight="1">
      <c r="A172" s="23">
        <v>45953.615277777775</v>
      </c>
      <c r="B172" s="4" t="s">
        <v>23</v>
      </c>
      <c r="C172" s="4" t="s">
        <v>1196</v>
      </c>
      <c r="D172" s="4" t="s">
        <v>1197</v>
      </c>
      <c r="E172" s="4" t="s">
        <v>1198</v>
      </c>
      <c r="F172" s="4" t="s">
        <v>1199</v>
      </c>
      <c r="G172" s="4" t="s">
        <v>1200</v>
      </c>
      <c r="H172" s="4">
        <v>3.186163655E9</v>
      </c>
      <c r="I172" s="4" t="s">
        <v>28</v>
      </c>
      <c r="J172" s="4" t="s">
        <v>23</v>
      </c>
      <c r="K172" s="19"/>
    </row>
    <row r="173" ht="24.75" customHeight="1">
      <c r="A173" s="12">
        <v>45924.79063657407</v>
      </c>
      <c r="B173" s="4" t="s">
        <v>23</v>
      </c>
      <c r="C173" s="4" t="s">
        <v>511</v>
      </c>
      <c r="D173" s="4" t="s">
        <v>512</v>
      </c>
      <c r="E173" s="4" t="s">
        <v>35</v>
      </c>
      <c r="F173" s="4" t="s">
        <v>35</v>
      </c>
      <c r="G173" s="4" t="s">
        <v>513</v>
      </c>
      <c r="H173" s="4">
        <v>3.144810406E9</v>
      </c>
      <c r="I173" s="4" t="s">
        <v>28</v>
      </c>
      <c r="J173" s="4" t="s">
        <v>23</v>
      </c>
      <c r="K173" s="8"/>
    </row>
    <row r="174" ht="24.75" customHeight="1">
      <c r="A174" s="12">
        <v>45919.6021412037</v>
      </c>
      <c r="B174" s="4" t="s">
        <v>23</v>
      </c>
      <c r="C174" s="4" t="s">
        <v>47</v>
      </c>
      <c r="D174" s="4">
        <v>8.0259577E7</v>
      </c>
      <c r="E174" s="4" t="s">
        <v>48</v>
      </c>
      <c r="F174" s="4" t="s">
        <v>49</v>
      </c>
      <c r="G174" s="4" t="s">
        <v>50</v>
      </c>
      <c r="H174" s="4">
        <v>3.112244707E9</v>
      </c>
      <c r="I174" s="4" t="s">
        <v>28</v>
      </c>
      <c r="J174" s="4" t="s">
        <v>23</v>
      </c>
      <c r="K174" s="8"/>
    </row>
    <row r="175" ht="24.75" customHeight="1">
      <c r="A175" s="12">
        <v>45924.825949074075</v>
      </c>
      <c r="B175" s="4" t="s">
        <v>23</v>
      </c>
      <c r="C175" s="4" t="s">
        <v>522</v>
      </c>
      <c r="D175" s="4" t="s">
        <v>523</v>
      </c>
      <c r="E175" s="4" t="s">
        <v>35</v>
      </c>
      <c r="F175" s="4" t="s">
        <v>493</v>
      </c>
      <c r="G175" s="4" t="s">
        <v>524</v>
      </c>
      <c r="H175" s="4">
        <v>3.203434733E9</v>
      </c>
      <c r="I175" s="4" t="s">
        <v>28</v>
      </c>
      <c r="J175" s="4" t="s">
        <v>23</v>
      </c>
      <c r="K175" s="8"/>
    </row>
    <row r="176" ht="24.75" customHeight="1">
      <c r="A176" s="17">
        <v>45974.389386574076</v>
      </c>
      <c r="B176" s="18" t="s">
        <v>23</v>
      </c>
      <c r="C176" s="18" t="s">
        <v>1834</v>
      </c>
      <c r="D176" s="18" t="s">
        <v>1835</v>
      </c>
      <c r="E176" s="18" t="s">
        <v>35</v>
      </c>
      <c r="F176" s="19"/>
      <c r="G176" s="18" t="s">
        <v>1836</v>
      </c>
      <c r="H176" s="18">
        <v>3.107646213E9</v>
      </c>
      <c r="I176" s="18" t="s">
        <v>28</v>
      </c>
      <c r="J176" s="18" t="s">
        <v>23</v>
      </c>
      <c r="K176" s="8"/>
    </row>
    <row r="177" ht="24.75" customHeight="1">
      <c r="A177" s="23">
        <v>45953.60456018519</v>
      </c>
      <c r="B177" s="4" t="s">
        <v>23</v>
      </c>
      <c r="C177" s="4" t="s">
        <v>1182</v>
      </c>
      <c r="D177" s="4" t="s">
        <v>1183</v>
      </c>
      <c r="E177" s="4" t="s">
        <v>1184</v>
      </c>
      <c r="F177" s="4" t="s">
        <v>1185</v>
      </c>
      <c r="G177" s="4" t="s">
        <v>1186</v>
      </c>
      <c r="H177" s="4">
        <v>3.202892428E9</v>
      </c>
      <c r="I177" s="4" t="s">
        <v>28</v>
      </c>
      <c r="J177" s="4" t="s">
        <v>23</v>
      </c>
      <c r="K177" s="8"/>
    </row>
    <row r="178" ht="24.75" customHeight="1">
      <c r="A178" s="23">
        <v>45954.36452546297</v>
      </c>
      <c r="B178" s="4" t="s">
        <v>23</v>
      </c>
      <c r="C178" s="4" t="s">
        <v>1357</v>
      </c>
      <c r="D178" s="4" t="s">
        <v>1358</v>
      </c>
      <c r="E178" s="4" t="s">
        <v>1359</v>
      </c>
      <c r="F178" s="4" t="s">
        <v>1360</v>
      </c>
      <c r="G178" s="4" t="s">
        <v>1361</v>
      </c>
      <c r="H178" s="4">
        <v>3.105608079E9</v>
      </c>
      <c r="I178" s="4" t="s">
        <v>28</v>
      </c>
      <c r="J178" s="4" t="s">
        <v>23</v>
      </c>
      <c r="K178" s="8"/>
    </row>
    <row r="179" ht="24.75" customHeight="1">
      <c r="A179" s="17">
        <v>45967.33746527778</v>
      </c>
      <c r="B179" s="18" t="s">
        <v>23</v>
      </c>
      <c r="C179" s="18" t="s">
        <v>1707</v>
      </c>
      <c r="D179" s="18" t="s">
        <v>1708</v>
      </c>
      <c r="E179" s="18" t="s">
        <v>35</v>
      </c>
      <c r="F179" s="18" t="s">
        <v>1709</v>
      </c>
      <c r="G179" s="18" t="s">
        <v>1708</v>
      </c>
      <c r="H179" s="18">
        <v>3.167962344E9</v>
      </c>
      <c r="I179" s="18" t="s">
        <v>28</v>
      </c>
      <c r="J179" s="18" t="s">
        <v>23</v>
      </c>
      <c r="K179" s="8"/>
    </row>
    <row r="180" ht="24.75" customHeight="1">
      <c r="A180" s="23">
        <v>45954.57696759259</v>
      </c>
      <c r="B180" s="4" t="s">
        <v>23</v>
      </c>
      <c r="C180" s="4" t="s">
        <v>1419</v>
      </c>
      <c r="D180" s="4" t="s">
        <v>1420</v>
      </c>
      <c r="E180" s="4" t="s">
        <v>1421</v>
      </c>
      <c r="F180" s="4" t="s">
        <v>1422</v>
      </c>
      <c r="G180" s="4" t="s">
        <v>1423</v>
      </c>
      <c r="H180" s="4">
        <v>3.167962344E9</v>
      </c>
      <c r="I180" s="4" t="s">
        <v>28</v>
      </c>
      <c r="J180" s="4" t="s">
        <v>23</v>
      </c>
      <c r="K180" s="19"/>
    </row>
    <row r="181" ht="24.75" customHeight="1">
      <c r="A181" s="12">
        <v>45923.41982638889</v>
      </c>
      <c r="B181" s="4" t="s">
        <v>23</v>
      </c>
      <c r="C181" s="4" t="s">
        <v>283</v>
      </c>
      <c r="D181" s="4" t="s">
        <v>284</v>
      </c>
      <c r="E181" s="4" t="s">
        <v>285</v>
      </c>
      <c r="F181" s="4" t="s">
        <v>286</v>
      </c>
      <c r="G181" s="4" t="s">
        <v>287</v>
      </c>
      <c r="H181" s="4">
        <v>9.43603594E8</v>
      </c>
      <c r="I181" s="4" t="s">
        <v>103</v>
      </c>
      <c r="J181" s="4" t="s">
        <v>23</v>
      </c>
      <c r="K181" s="19"/>
    </row>
    <row r="182" ht="24.75" customHeight="1">
      <c r="A182" s="17">
        <v>45968.406331018516</v>
      </c>
      <c r="B182" s="18" t="s">
        <v>23</v>
      </c>
      <c r="C182" s="18" t="s">
        <v>1757</v>
      </c>
      <c r="D182" s="18">
        <v>1.053612953E9</v>
      </c>
      <c r="E182" s="18" t="s">
        <v>1758</v>
      </c>
      <c r="F182" s="18" t="s">
        <v>753</v>
      </c>
      <c r="G182" s="18" t="s">
        <v>1759</v>
      </c>
      <c r="H182" s="18">
        <v>3.155626412E9</v>
      </c>
      <c r="I182" s="18" t="s">
        <v>28</v>
      </c>
      <c r="J182" s="18" t="s">
        <v>23</v>
      </c>
      <c r="K182" s="8"/>
    </row>
    <row r="183" ht="24.75" customHeight="1">
      <c r="A183" s="23">
        <v>45954.52069444444</v>
      </c>
      <c r="B183" s="4" t="s">
        <v>23</v>
      </c>
      <c r="C183" s="4" t="s">
        <v>1411</v>
      </c>
      <c r="D183" s="4" t="s">
        <v>1412</v>
      </c>
      <c r="E183" s="4" t="s">
        <v>1413</v>
      </c>
      <c r="F183" s="4" t="s">
        <v>1414</v>
      </c>
      <c r="G183" s="4" t="s">
        <v>1415</v>
      </c>
      <c r="H183" s="4">
        <v>3.213628769E9</v>
      </c>
      <c r="I183" s="4" t="s">
        <v>28</v>
      </c>
      <c r="J183" s="4" t="s">
        <v>23</v>
      </c>
      <c r="K183" s="8"/>
    </row>
    <row r="184" ht="24.75" customHeight="1">
      <c r="A184" s="12">
        <v>45926.381585648145</v>
      </c>
      <c r="B184" s="4" t="s">
        <v>23</v>
      </c>
      <c r="C184" s="4" t="s">
        <v>615</v>
      </c>
      <c r="D184" s="4" t="s">
        <v>616</v>
      </c>
      <c r="E184" s="4" t="s">
        <v>617</v>
      </c>
      <c r="F184" s="4" t="s">
        <v>618</v>
      </c>
      <c r="G184" s="4" t="s">
        <v>619</v>
      </c>
      <c r="H184" s="4">
        <v>3.13462601E9</v>
      </c>
      <c r="I184" s="4" t="s">
        <v>28</v>
      </c>
      <c r="J184" s="4" t="s">
        <v>23</v>
      </c>
      <c r="K184" s="8"/>
    </row>
    <row r="185" ht="24.75" customHeight="1">
      <c r="A185" s="23">
        <v>45952.770625</v>
      </c>
      <c r="B185" s="4" t="s">
        <v>23</v>
      </c>
      <c r="C185" s="4" t="s">
        <v>906</v>
      </c>
      <c r="D185" s="4" t="s">
        <v>907</v>
      </c>
      <c r="E185" s="4" t="s">
        <v>908</v>
      </c>
      <c r="F185" s="4" t="s">
        <v>909</v>
      </c>
      <c r="G185" s="4" t="s">
        <v>910</v>
      </c>
      <c r="H185" s="4">
        <v>3.152657072E9</v>
      </c>
      <c r="I185" s="4" t="s">
        <v>28</v>
      </c>
      <c r="J185" s="4" t="s">
        <v>23</v>
      </c>
      <c r="K185" s="8"/>
    </row>
    <row r="186" ht="24.75" customHeight="1">
      <c r="A186" s="23">
        <v>45953.49663194444</v>
      </c>
      <c r="B186" s="4" t="s">
        <v>23</v>
      </c>
      <c r="C186" s="4" t="s">
        <v>1064</v>
      </c>
      <c r="D186" s="4">
        <v>1.07530389E9</v>
      </c>
      <c r="E186" s="4" t="s">
        <v>1065</v>
      </c>
      <c r="F186" s="4" t="s">
        <v>1060</v>
      </c>
      <c r="G186" s="4" t="s">
        <v>1066</v>
      </c>
      <c r="H186" s="4">
        <v>3.15249564E9</v>
      </c>
      <c r="I186" s="4" t="s">
        <v>28</v>
      </c>
      <c r="J186" s="4" t="s">
        <v>23</v>
      </c>
      <c r="K186" s="8"/>
    </row>
    <row r="187" ht="24.75" customHeight="1">
      <c r="A187" s="12">
        <v>45923.62572916667</v>
      </c>
      <c r="B187" s="4" t="s">
        <v>23</v>
      </c>
      <c r="C187" s="4" t="s">
        <v>329</v>
      </c>
      <c r="D187" s="4">
        <v>7.5003493E7</v>
      </c>
      <c r="E187" s="4" t="s">
        <v>330</v>
      </c>
      <c r="F187" s="4" t="s">
        <v>331</v>
      </c>
      <c r="G187" s="4" t="s">
        <v>332</v>
      </c>
      <c r="H187" s="4">
        <v>3.007706778E9</v>
      </c>
      <c r="I187" s="4" t="s">
        <v>28</v>
      </c>
      <c r="J187" s="4" t="s">
        <v>23</v>
      </c>
      <c r="K187" s="8"/>
    </row>
    <row r="188" ht="24.75" customHeight="1">
      <c r="A188" s="17">
        <v>45966.672326388885</v>
      </c>
      <c r="B188" s="18" t="s">
        <v>23</v>
      </c>
      <c r="C188" s="18" t="s">
        <v>1663</v>
      </c>
      <c r="D188" s="18" t="s">
        <v>1664</v>
      </c>
      <c r="E188" s="18" t="s">
        <v>1665</v>
      </c>
      <c r="F188" s="18" t="s">
        <v>1666</v>
      </c>
      <c r="G188" s="18" t="s">
        <v>1667</v>
      </c>
      <c r="H188" s="18">
        <v>3.213285501E9</v>
      </c>
      <c r="I188" s="18" t="s">
        <v>28</v>
      </c>
      <c r="J188" s="18" t="s">
        <v>23</v>
      </c>
      <c r="K188" s="8"/>
    </row>
    <row r="189" ht="24.75" customHeight="1">
      <c r="A189" s="12">
        <v>45923.39424768519</v>
      </c>
      <c r="B189" s="4" t="s">
        <v>23</v>
      </c>
      <c r="C189" s="4" t="s">
        <v>233</v>
      </c>
      <c r="D189" s="4" t="s">
        <v>234</v>
      </c>
      <c r="E189" s="4" t="s">
        <v>235</v>
      </c>
      <c r="F189" s="4" t="s">
        <v>183</v>
      </c>
      <c r="G189" s="4" t="s">
        <v>236</v>
      </c>
      <c r="H189" s="4">
        <v>3.163180211E9</v>
      </c>
      <c r="I189" s="4" t="s">
        <v>28</v>
      </c>
      <c r="J189" s="4" t="s">
        <v>23</v>
      </c>
      <c r="K189" s="8"/>
    </row>
    <row r="190" ht="24.75" customHeight="1">
      <c r="A190" s="17">
        <v>45937.74105324074</v>
      </c>
      <c r="B190" s="18" t="s">
        <v>23</v>
      </c>
      <c r="C190" s="18" t="s">
        <v>755</v>
      </c>
      <c r="D190" s="18">
        <v>1.098717555E9</v>
      </c>
      <c r="E190" s="18" t="s">
        <v>235</v>
      </c>
      <c r="F190" s="18" t="s">
        <v>183</v>
      </c>
      <c r="G190" s="18" t="s">
        <v>756</v>
      </c>
      <c r="H190" s="18">
        <v>3.163180211E9</v>
      </c>
      <c r="I190" s="18" t="s">
        <v>28</v>
      </c>
      <c r="J190" s="18" t="s">
        <v>23</v>
      </c>
      <c r="K190" s="19"/>
    </row>
    <row r="191" ht="24.75" customHeight="1">
      <c r="A191" s="17">
        <v>45966.57247685185</v>
      </c>
      <c r="B191" s="18" t="s">
        <v>23</v>
      </c>
      <c r="C191" s="18" t="s">
        <v>1609</v>
      </c>
      <c r="D191" s="18">
        <v>1.06173888E9</v>
      </c>
      <c r="E191" s="18" t="s">
        <v>35</v>
      </c>
      <c r="F191" s="18" t="s">
        <v>339</v>
      </c>
      <c r="G191" s="18" t="s">
        <v>1610</v>
      </c>
      <c r="H191" s="18">
        <v>3.184115947E9</v>
      </c>
      <c r="I191" s="18" t="s">
        <v>1611</v>
      </c>
      <c r="J191" s="18" t="s">
        <v>23</v>
      </c>
      <c r="K191" s="8"/>
    </row>
    <row r="192" ht="24.75" customHeight="1">
      <c r="A192" s="23">
        <v>45953.487291666665</v>
      </c>
      <c r="B192" s="4" t="s">
        <v>23</v>
      </c>
      <c r="C192" s="4" t="s">
        <v>1037</v>
      </c>
      <c r="D192" s="4" t="s">
        <v>1038</v>
      </c>
      <c r="E192" s="4" t="s">
        <v>1039</v>
      </c>
      <c r="F192" s="4" t="s">
        <v>1040</v>
      </c>
      <c r="G192" s="4" t="s">
        <v>1041</v>
      </c>
      <c r="H192" s="4">
        <v>3.142302841E9</v>
      </c>
      <c r="I192" s="4" t="s">
        <v>28</v>
      </c>
      <c r="J192" s="4" t="s">
        <v>23</v>
      </c>
      <c r="K192" s="8"/>
    </row>
    <row r="193" ht="24.75" customHeight="1">
      <c r="A193" s="23">
        <v>45953.32481481481</v>
      </c>
      <c r="B193" s="4" t="s">
        <v>23</v>
      </c>
      <c r="C193" s="4" t="s">
        <v>923</v>
      </c>
      <c r="D193" s="4" t="s">
        <v>924</v>
      </c>
      <c r="E193" s="4" t="s">
        <v>925</v>
      </c>
      <c r="F193" s="4" t="s">
        <v>926</v>
      </c>
      <c r="G193" s="4" t="s">
        <v>927</v>
      </c>
      <c r="H193" s="4">
        <v>3.114410348E9</v>
      </c>
      <c r="I193" s="4" t="s">
        <v>28</v>
      </c>
      <c r="J193" s="4" t="s">
        <v>23</v>
      </c>
      <c r="K193" s="8"/>
    </row>
    <row r="194" ht="24.75" customHeight="1">
      <c r="A194" s="17">
        <v>45937.30253472222</v>
      </c>
      <c r="B194" s="18" t="s">
        <v>23</v>
      </c>
      <c r="C194" s="18" t="s">
        <v>718</v>
      </c>
      <c r="D194" s="18" t="s">
        <v>719</v>
      </c>
      <c r="E194" s="18" t="s">
        <v>720</v>
      </c>
      <c r="F194" s="18" t="s">
        <v>721</v>
      </c>
      <c r="G194" s="18" t="s">
        <v>722</v>
      </c>
      <c r="H194" s="18">
        <v>3.011977559E9</v>
      </c>
      <c r="I194" s="18" t="s">
        <v>28</v>
      </c>
      <c r="J194" s="18" t="s">
        <v>23</v>
      </c>
      <c r="K194" s="8"/>
    </row>
    <row r="195" ht="24.75" customHeight="1">
      <c r="A195" s="23">
        <v>45953.46314814815</v>
      </c>
      <c r="B195" s="4" t="s">
        <v>23</v>
      </c>
      <c r="C195" s="4" t="s">
        <v>958</v>
      </c>
      <c r="D195" s="4">
        <v>7.9823013E7</v>
      </c>
      <c r="E195" s="4" t="s">
        <v>959</v>
      </c>
      <c r="F195" s="4" t="s">
        <v>960</v>
      </c>
      <c r="G195" s="4" t="s">
        <v>961</v>
      </c>
      <c r="H195" s="4">
        <v>3.009774279E9</v>
      </c>
      <c r="I195" s="4" t="s">
        <v>28</v>
      </c>
      <c r="J195" s="4" t="s">
        <v>23</v>
      </c>
      <c r="K195" s="19"/>
    </row>
    <row r="196" ht="24.75" customHeight="1">
      <c r="A196" s="20">
        <v>45973.38988425926</v>
      </c>
      <c r="B196" s="21" t="s">
        <v>23</v>
      </c>
      <c r="C196" s="21" t="s">
        <v>1830</v>
      </c>
      <c r="D196" s="21">
        <v>9.25017808E8</v>
      </c>
      <c r="E196" s="21" t="s">
        <v>1831</v>
      </c>
      <c r="F196" s="21" t="s">
        <v>281</v>
      </c>
      <c r="G196" s="21" t="s">
        <v>1832</v>
      </c>
      <c r="H196" s="21">
        <v>9.84705786E8</v>
      </c>
      <c r="I196" s="21" t="s">
        <v>1833</v>
      </c>
      <c r="J196" s="21" t="s">
        <v>74</v>
      </c>
      <c r="K196" s="8"/>
    </row>
    <row r="197" ht="24.75" customHeight="1">
      <c r="A197" s="17">
        <v>45937.38748842593</v>
      </c>
      <c r="B197" s="18" t="s">
        <v>23</v>
      </c>
      <c r="C197" s="18" t="s">
        <v>724</v>
      </c>
      <c r="D197" s="18" t="s">
        <v>725</v>
      </c>
      <c r="E197" s="18" t="s">
        <v>726</v>
      </c>
      <c r="F197" s="18" t="s">
        <v>278</v>
      </c>
      <c r="G197" s="18" t="s">
        <v>727</v>
      </c>
      <c r="H197" s="18">
        <v>3.152902085E9</v>
      </c>
      <c r="I197" s="18" t="s">
        <v>28</v>
      </c>
      <c r="J197" s="18" t="s">
        <v>23</v>
      </c>
      <c r="K197" s="19"/>
    </row>
    <row r="198" ht="24.75" customHeight="1">
      <c r="A198" s="23">
        <v>45954.302303240744</v>
      </c>
      <c r="B198" s="4" t="s">
        <v>23</v>
      </c>
      <c r="C198" s="4" t="s">
        <v>1333</v>
      </c>
      <c r="D198" s="4">
        <v>7.5068648E7</v>
      </c>
      <c r="E198" s="4" t="s">
        <v>1234</v>
      </c>
      <c r="F198" s="4" t="s">
        <v>1334</v>
      </c>
      <c r="G198" s="4" t="s">
        <v>1335</v>
      </c>
      <c r="H198" s="4">
        <v>3.136556853E10</v>
      </c>
      <c r="I198" s="4" t="s">
        <v>37</v>
      </c>
      <c r="J198" s="4" t="s">
        <v>23</v>
      </c>
      <c r="K198" s="22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24.75" customHeight="1">
      <c r="A199" s="23">
        <v>45953.66392361111</v>
      </c>
      <c r="B199" s="4" t="s">
        <v>23</v>
      </c>
      <c r="C199" s="4" t="s">
        <v>1241</v>
      </c>
      <c r="D199" s="4" t="s">
        <v>1242</v>
      </c>
      <c r="E199" s="4" t="s">
        <v>1243</v>
      </c>
      <c r="F199" s="4" t="s">
        <v>1244</v>
      </c>
      <c r="G199" s="4" t="s">
        <v>1245</v>
      </c>
      <c r="H199" s="4">
        <v>3.175051824E9</v>
      </c>
      <c r="I199" s="4" t="s">
        <v>28</v>
      </c>
      <c r="J199" s="4" t="s">
        <v>23</v>
      </c>
      <c r="K199" s="19"/>
    </row>
    <row r="200" ht="24.75" customHeight="1">
      <c r="A200" s="23">
        <v>45953.458344907405</v>
      </c>
      <c r="B200" s="4" t="s">
        <v>23</v>
      </c>
      <c r="C200" s="4" t="s">
        <v>939</v>
      </c>
      <c r="D200" s="4" t="s">
        <v>940</v>
      </c>
      <c r="E200" s="4" t="s">
        <v>941</v>
      </c>
      <c r="F200" s="4" t="s">
        <v>555</v>
      </c>
      <c r="G200" s="4" t="s">
        <v>942</v>
      </c>
      <c r="H200" s="4">
        <v>3.208463396E9</v>
      </c>
      <c r="I200" s="4" t="s">
        <v>28</v>
      </c>
      <c r="J200" s="4" t="s">
        <v>23</v>
      </c>
      <c r="K200" s="19"/>
    </row>
    <row r="201" ht="24.75" customHeight="1">
      <c r="A201" s="12">
        <v>45923.855266203704</v>
      </c>
      <c r="B201" s="4" t="s">
        <v>23</v>
      </c>
      <c r="C201" s="4" t="s">
        <v>371</v>
      </c>
      <c r="D201" s="4" t="s">
        <v>372</v>
      </c>
      <c r="E201" s="4" t="s">
        <v>373</v>
      </c>
      <c r="F201" s="4" t="s">
        <v>374</v>
      </c>
      <c r="G201" s="4" t="s">
        <v>375</v>
      </c>
      <c r="H201" s="4">
        <v>3.186532301E9</v>
      </c>
      <c r="I201" s="4" t="s">
        <v>376</v>
      </c>
      <c r="J201" s="4" t="s">
        <v>23</v>
      </c>
      <c r="K201" s="19"/>
    </row>
    <row r="202" ht="24.75" customHeight="1">
      <c r="A202" s="12">
        <v>45923.406273148146</v>
      </c>
      <c r="B202" s="4" t="s">
        <v>23</v>
      </c>
      <c r="C202" s="4" t="s">
        <v>242</v>
      </c>
      <c r="D202" s="4" t="s">
        <v>243</v>
      </c>
      <c r="E202" s="4" t="s">
        <v>244</v>
      </c>
      <c r="F202" s="4" t="s">
        <v>245</v>
      </c>
      <c r="G202" s="4" t="s">
        <v>246</v>
      </c>
      <c r="H202" s="4">
        <v>3.1132597E9</v>
      </c>
      <c r="I202" s="4" t="s">
        <v>247</v>
      </c>
      <c r="J202" s="4" t="s">
        <v>23</v>
      </c>
      <c r="K202" s="19"/>
    </row>
    <row r="203" ht="24.75" customHeight="1">
      <c r="A203" s="23">
        <v>45954.48390046296</v>
      </c>
      <c r="B203" s="4" t="s">
        <v>23</v>
      </c>
      <c r="C203" s="4" t="s">
        <v>1400</v>
      </c>
      <c r="D203" s="4">
        <v>1.082965055E9</v>
      </c>
      <c r="E203" s="4" t="s">
        <v>35</v>
      </c>
      <c r="F203" s="4" t="s">
        <v>721</v>
      </c>
      <c r="G203" s="4" t="s">
        <v>1401</v>
      </c>
      <c r="H203" s="4">
        <v>3.166178471E9</v>
      </c>
      <c r="I203" s="4" t="s">
        <v>1402</v>
      </c>
      <c r="J203" s="4" t="s">
        <v>23</v>
      </c>
      <c r="K203" s="8"/>
    </row>
    <row r="204" ht="24.75" customHeight="1">
      <c r="A204" s="23">
        <v>45953.477326388886</v>
      </c>
      <c r="B204" s="4" t="s">
        <v>23</v>
      </c>
      <c r="C204" s="4" t="s">
        <v>1011</v>
      </c>
      <c r="D204" s="4" t="s">
        <v>1012</v>
      </c>
      <c r="E204" s="4" t="s">
        <v>1013</v>
      </c>
      <c r="F204" s="4" t="s">
        <v>1014</v>
      </c>
      <c r="G204" s="4" t="s">
        <v>1015</v>
      </c>
      <c r="H204" s="4">
        <v>3.103699127E9</v>
      </c>
      <c r="I204" s="4" t="s">
        <v>28</v>
      </c>
      <c r="J204" s="4" t="s">
        <v>23</v>
      </c>
      <c r="K204" s="8"/>
    </row>
    <row r="205" ht="24.75" customHeight="1">
      <c r="A205" s="17">
        <v>45966.5262037037</v>
      </c>
      <c r="B205" s="18" t="s">
        <v>23</v>
      </c>
      <c r="C205" s="18" t="s">
        <v>1589</v>
      </c>
      <c r="D205" s="18">
        <v>1.015469714E9</v>
      </c>
      <c r="E205" s="18" t="s">
        <v>1590</v>
      </c>
      <c r="F205" s="18" t="s">
        <v>1591</v>
      </c>
      <c r="G205" s="18" t="s">
        <v>1592</v>
      </c>
      <c r="H205" s="18">
        <v>3.138411918E9</v>
      </c>
      <c r="I205" s="18" t="s">
        <v>28</v>
      </c>
      <c r="J205" s="18" t="s">
        <v>23</v>
      </c>
      <c r="K205" s="19"/>
    </row>
    <row r="206" ht="24.75" customHeight="1">
      <c r="A206" s="12">
        <v>45925.46775462963</v>
      </c>
      <c r="B206" s="4" t="s">
        <v>23</v>
      </c>
      <c r="C206" s="4" t="s">
        <v>581</v>
      </c>
      <c r="D206" s="4" t="s">
        <v>582</v>
      </c>
      <c r="E206" s="4" t="s">
        <v>583</v>
      </c>
      <c r="F206" s="4" t="s">
        <v>584</v>
      </c>
      <c r="G206" s="4" t="s">
        <v>585</v>
      </c>
      <c r="H206" s="4">
        <v>3.118688024E9</v>
      </c>
      <c r="I206" s="4" t="s">
        <v>28</v>
      </c>
      <c r="J206" s="4" t="s">
        <v>23</v>
      </c>
      <c r="K206" s="8"/>
    </row>
    <row r="207" ht="24.75" customHeight="1">
      <c r="A207" s="12">
        <v>45924.42261574074</v>
      </c>
      <c r="B207" s="4" t="s">
        <v>23</v>
      </c>
      <c r="C207" s="4" t="s">
        <v>408</v>
      </c>
      <c r="D207" s="4" t="s">
        <v>409</v>
      </c>
      <c r="E207" s="4" t="s">
        <v>396</v>
      </c>
      <c r="F207" s="4" t="s">
        <v>410</v>
      </c>
      <c r="G207" s="4" t="s">
        <v>411</v>
      </c>
      <c r="H207" s="4">
        <v>3.106890234E9</v>
      </c>
      <c r="I207" s="4" t="s">
        <v>28</v>
      </c>
      <c r="J207" s="4" t="s">
        <v>23</v>
      </c>
      <c r="K207" s="8"/>
    </row>
    <row r="208" ht="24.75" customHeight="1">
      <c r="A208" s="12">
        <v>45922.93010416667</v>
      </c>
      <c r="B208" s="4" t="s">
        <v>23</v>
      </c>
      <c r="C208" s="4" t="s">
        <v>201</v>
      </c>
      <c r="D208" s="4" t="s">
        <v>202</v>
      </c>
      <c r="E208" s="4" t="s">
        <v>203</v>
      </c>
      <c r="F208" s="4" t="s">
        <v>204</v>
      </c>
      <c r="G208" s="4" t="s">
        <v>205</v>
      </c>
      <c r="H208" s="4">
        <v>9.74385109E8</v>
      </c>
      <c r="I208" s="4" t="s">
        <v>206</v>
      </c>
      <c r="J208" s="4" t="s">
        <v>23</v>
      </c>
      <c r="K208" s="8"/>
    </row>
    <row r="209" ht="24.75" customHeight="1">
      <c r="A209" s="24">
        <v>45987.403182870374</v>
      </c>
      <c r="B209" s="14" t="s">
        <v>23</v>
      </c>
      <c r="C209" s="14" t="s">
        <v>201</v>
      </c>
      <c r="D209" s="14">
        <v>1.40268844E8</v>
      </c>
      <c r="E209" s="14" t="s">
        <v>1909</v>
      </c>
      <c r="F209" s="14" t="s">
        <v>204</v>
      </c>
      <c r="G209" s="14" t="s">
        <v>1910</v>
      </c>
      <c r="H209" s="14">
        <v>9.74385109E8</v>
      </c>
      <c r="I209" s="14" t="s">
        <v>126</v>
      </c>
      <c r="J209" s="14" t="s">
        <v>74</v>
      </c>
      <c r="K209" s="19"/>
    </row>
    <row r="210" ht="24.75" customHeight="1">
      <c r="A210" s="23">
        <v>45954.29300925926</v>
      </c>
      <c r="B210" s="4" t="s">
        <v>23</v>
      </c>
      <c r="C210" s="4" t="s">
        <v>1329</v>
      </c>
      <c r="D210" s="4">
        <v>1.019129982E9</v>
      </c>
      <c r="E210" s="4" t="s">
        <v>1330</v>
      </c>
      <c r="F210" s="4" t="s">
        <v>1331</v>
      </c>
      <c r="G210" s="4" t="s">
        <v>1332</v>
      </c>
      <c r="H210" s="4">
        <v>3.163989987E9</v>
      </c>
      <c r="I210" s="4" t="s">
        <v>28</v>
      </c>
      <c r="J210" s="4" t="s">
        <v>23</v>
      </c>
      <c r="K210" s="15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24.75" customHeight="1">
      <c r="A211" s="17">
        <v>45966.64685185185</v>
      </c>
      <c r="B211" s="18" t="s">
        <v>23</v>
      </c>
      <c r="C211" s="18" t="s">
        <v>1645</v>
      </c>
      <c r="D211" s="18" t="s">
        <v>1646</v>
      </c>
      <c r="E211" s="18" t="s">
        <v>1647</v>
      </c>
      <c r="F211" s="18" t="s">
        <v>97</v>
      </c>
      <c r="G211" s="18" t="s">
        <v>1648</v>
      </c>
      <c r="H211" s="18">
        <v>3.133077927E9</v>
      </c>
      <c r="I211" s="18" t="s">
        <v>28</v>
      </c>
      <c r="J211" s="18" t="s">
        <v>23</v>
      </c>
      <c r="K211" s="8"/>
    </row>
    <row r="212" ht="24.75" customHeight="1">
      <c r="A212" s="17">
        <v>45966.68423611111</v>
      </c>
      <c r="B212" s="18" t="s">
        <v>23</v>
      </c>
      <c r="C212" s="18" t="s">
        <v>1676</v>
      </c>
      <c r="D212" s="18">
        <v>1.017153469E9</v>
      </c>
      <c r="E212" s="18" t="s">
        <v>1677</v>
      </c>
      <c r="F212" s="18" t="s">
        <v>1678</v>
      </c>
      <c r="G212" s="18" t="s">
        <v>1679</v>
      </c>
      <c r="H212" s="18">
        <v>3.012602168E9</v>
      </c>
      <c r="I212" s="18" t="s">
        <v>1181</v>
      </c>
      <c r="J212" s="18" t="s">
        <v>23</v>
      </c>
      <c r="K212" s="8"/>
    </row>
    <row r="213" ht="24.75" customHeight="1">
      <c r="A213" s="23">
        <v>45953.79686342592</v>
      </c>
      <c r="B213" s="4" t="s">
        <v>23</v>
      </c>
      <c r="C213" s="4" t="s">
        <v>1283</v>
      </c>
      <c r="D213" s="4">
        <v>7.1313991E7</v>
      </c>
      <c r="E213" s="4" t="s">
        <v>1284</v>
      </c>
      <c r="F213" s="4" t="s">
        <v>1285</v>
      </c>
      <c r="G213" s="4" t="s">
        <v>1286</v>
      </c>
      <c r="H213" s="4">
        <v>3.015664171E9</v>
      </c>
      <c r="I213" s="4" t="s">
        <v>247</v>
      </c>
      <c r="J213" s="4" t="s">
        <v>23</v>
      </c>
      <c r="K213" s="8"/>
    </row>
    <row r="214" ht="24.75" customHeight="1">
      <c r="A214" s="17">
        <v>45968.54893518519</v>
      </c>
      <c r="B214" s="18" t="s">
        <v>23</v>
      </c>
      <c r="C214" s="18" t="s">
        <v>1786</v>
      </c>
      <c r="D214" s="18">
        <v>1.034657654E9</v>
      </c>
      <c r="E214" s="18" t="s">
        <v>1787</v>
      </c>
      <c r="F214" s="18" t="s">
        <v>1788</v>
      </c>
      <c r="G214" s="18" t="s">
        <v>1789</v>
      </c>
      <c r="H214" s="18">
        <v>3.007654387E9</v>
      </c>
      <c r="I214" s="18" t="s">
        <v>28</v>
      </c>
      <c r="J214" s="18" t="s">
        <v>23</v>
      </c>
      <c r="K214" s="19"/>
    </row>
    <row r="215" ht="24.75" customHeight="1">
      <c r="A215" s="23">
        <v>45953.45979166667</v>
      </c>
      <c r="B215" s="4" t="s">
        <v>23</v>
      </c>
      <c r="C215" s="4" t="s">
        <v>943</v>
      </c>
      <c r="D215" s="4" t="s">
        <v>944</v>
      </c>
      <c r="E215" s="4" t="s">
        <v>945</v>
      </c>
      <c r="F215" s="4" t="s">
        <v>946</v>
      </c>
      <c r="G215" s="4" t="s">
        <v>947</v>
      </c>
      <c r="H215" s="4">
        <v>3.176542025E9</v>
      </c>
      <c r="I215" s="4" t="s">
        <v>28</v>
      </c>
      <c r="J215" s="4" t="s">
        <v>23</v>
      </c>
      <c r="K215" s="8"/>
    </row>
    <row r="216" ht="24.75" customHeight="1">
      <c r="A216" s="23">
        <v>45953.490798611114</v>
      </c>
      <c r="B216" s="4" t="s">
        <v>23</v>
      </c>
      <c r="C216" s="4" t="s">
        <v>1059</v>
      </c>
      <c r="D216" s="4">
        <v>5.2896625E7</v>
      </c>
      <c r="E216" s="4" t="s">
        <v>35</v>
      </c>
      <c r="F216" s="4" t="s">
        <v>1060</v>
      </c>
      <c r="G216" s="4" t="s">
        <v>1061</v>
      </c>
      <c r="H216" s="4">
        <v>3.112123125E9</v>
      </c>
      <c r="I216" s="4" t="s">
        <v>28</v>
      </c>
      <c r="J216" s="4" t="s">
        <v>23</v>
      </c>
      <c r="K216" s="8"/>
    </row>
    <row r="217" ht="24.75" customHeight="1">
      <c r="A217" s="12">
        <v>45923.41517361111</v>
      </c>
      <c r="B217" s="4" t="s">
        <v>23</v>
      </c>
      <c r="C217" s="4" t="s">
        <v>273</v>
      </c>
      <c r="D217" s="4" t="s">
        <v>274</v>
      </c>
      <c r="E217" s="4" t="s">
        <v>275</v>
      </c>
      <c r="F217" s="4" t="s">
        <v>264</v>
      </c>
      <c r="G217" s="4" t="s">
        <v>276</v>
      </c>
      <c r="H217" s="4">
        <v>3.173666447E9</v>
      </c>
      <c r="I217" s="4" t="s">
        <v>247</v>
      </c>
      <c r="J217" s="4" t="s">
        <v>23</v>
      </c>
      <c r="K217" s="8"/>
    </row>
    <row r="218" ht="24.75" customHeight="1">
      <c r="A218" s="12">
        <v>45923.34813657407</v>
      </c>
      <c r="B218" s="4" t="s">
        <v>23</v>
      </c>
      <c r="C218" s="4" t="s">
        <v>224</v>
      </c>
      <c r="D218" s="4" t="s">
        <v>225</v>
      </c>
      <c r="E218" s="4" t="s">
        <v>226</v>
      </c>
      <c r="F218" s="4" t="s">
        <v>63</v>
      </c>
      <c r="G218" s="4" t="s">
        <v>227</v>
      </c>
      <c r="H218" s="4">
        <v>3.008594942E9</v>
      </c>
      <c r="I218" s="4" t="s">
        <v>28</v>
      </c>
      <c r="J218" s="4" t="s">
        <v>23</v>
      </c>
      <c r="K218" s="8"/>
    </row>
    <row r="219" ht="24.75" customHeight="1">
      <c r="A219" s="12">
        <v>45925.316875</v>
      </c>
      <c r="B219" s="4" t="s">
        <v>23</v>
      </c>
      <c r="C219" s="4" t="s">
        <v>539</v>
      </c>
      <c r="D219" s="4" t="s">
        <v>540</v>
      </c>
      <c r="E219" s="4" t="s">
        <v>35</v>
      </c>
      <c r="F219" s="4" t="s">
        <v>541</v>
      </c>
      <c r="G219" s="4" t="s">
        <v>542</v>
      </c>
      <c r="H219" s="4">
        <v>3.142515785E9</v>
      </c>
      <c r="I219" s="4" t="s">
        <v>28</v>
      </c>
      <c r="J219" s="4" t="s">
        <v>23</v>
      </c>
      <c r="K219" s="8"/>
    </row>
    <row r="220" ht="24.75" customHeight="1">
      <c r="A220" s="12">
        <v>45922.439571759256</v>
      </c>
      <c r="B220" s="4" t="s">
        <v>23</v>
      </c>
      <c r="C220" s="4" t="s">
        <v>147</v>
      </c>
      <c r="D220" s="4">
        <v>1.031540417E9</v>
      </c>
      <c r="E220" s="4" t="s">
        <v>148</v>
      </c>
      <c r="F220" s="8"/>
      <c r="G220" s="4" t="s">
        <v>149</v>
      </c>
      <c r="H220" s="8"/>
      <c r="I220" s="4" t="s">
        <v>28</v>
      </c>
      <c r="J220" s="4" t="s">
        <v>23</v>
      </c>
      <c r="K220" s="8"/>
    </row>
    <row r="221" ht="24.75" customHeight="1">
      <c r="A221" s="23">
        <v>45954.4846412037</v>
      </c>
      <c r="B221" s="4" t="s">
        <v>23</v>
      </c>
      <c r="C221" s="4" t="s">
        <v>1403</v>
      </c>
      <c r="D221" s="4" t="s">
        <v>1404</v>
      </c>
      <c r="E221" s="4" t="s">
        <v>1403</v>
      </c>
      <c r="F221" s="4" t="s">
        <v>416</v>
      </c>
      <c r="G221" s="4" t="s">
        <v>1405</v>
      </c>
      <c r="H221" s="4">
        <v>3.105055157E9</v>
      </c>
      <c r="I221" s="4" t="s">
        <v>28</v>
      </c>
      <c r="J221" s="4" t="s">
        <v>23</v>
      </c>
      <c r="K221" s="19"/>
    </row>
    <row r="222" ht="24.75" customHeight="1">
      <c r="A222" s="23">
        <v>45957.265555555554</v>
      </c>
      <c r="B222" s="4" t="s">
        <v>23</v>
      </c>
      <c r="C222" s="4" t="s">
        <v>1478</v>
      </c>
      <c r="D222" s="4" t="s">
        <v>1479</v>
      </c>
      <c r="E222" s="4" t="s">
        <v>35</v>
      </c>
      <c r="F222" s="4" t="s">
        <v>1480</v>
      </c>
      <c r="G222" s="4" t="s">
        <v>1481</v>
      </c>
      <c r="H222" s="8"/>
      <c r="I222" s="4" t="s">
        <v>28</v>
      </c>
      <c r="J222" s="4" t="s">
        <v>23</v>
      </c>
      <c r="K222" s="8"/>
    </row>
    <row r="223" ht="24.75" customHeight="1">
      <c r="A223" s="17">
        <v>45938.53386574074</v>
      </c>
      <c r="B223" s="18" t="s">
        <v>23</v>
      </c>
      <c r="C223" s="18" t="s">
        <v>805</v>
      </c>
      <c r="D223" s="18">
        <v>1.014210739E9</v>
      </c>
      <c r="E223" s="18" t="s">
        <v>35</v>
      </c>
      <c r="F223" s="18" t="s">
        <v>35</v>
      </c>
      <c r="G223" s="18" t="s">
        <v>806</v>
      </c>
      <c r="H223" s="18">
        <v>3.16530889E9</v>
      </c>
      <c r="I223" s="18" t="s">
        <v>28</v>
      </c>
      <c r="J223" s="18" t="s">
        <v>23</v>
      </c>
      <c r="K223" s="8"/>
    </row>
    <row r="224" ht="24.75" customHeight="1">
      <c r="A224" s="23">
        <v>45958.653761574074</v>
      </c>
      <c r="B224" s="4" t="s">
        <v>23</v>
      </c>
      <c r="C224" s="4" t="s">
        <v>1540</v>
      </c>
      <c r="D224" s="4" t="s">
        <v>1541</v>
      </c>
      <c r="E224" s="4" t="s">
        <v>1542</v>
      </c>
      <c r="F224" s="4" t="s">
        <v>1543</v>
      </c>
      <c r="G224" s="4" t="s">
        <v>1544</v>
      </c>
      <c r="H224" s="4">
        <v>3.123605118E9</v>
      </c>
      <c r="I224" s="4" t="s">
        <v>28</v>
      </c>
      <c r="J224" s="4" t="s">
        <v>23</v>
      </c>
      <c r="K224" s="8"/>
    </row>
    <row r="225" ht="24.75" customHeight="1">
      <c r="A225" s="23">
        <v>45953.46591435185</v>
      </c>
      <c r="B225" s="4" t="s">
        <v>23</v>
      </c>
      <c r="C225" s="4" t="s">
        <v>967</v>
      </c>
      <c r="D225" s="4">
        <v>2.00371051E8</v>
      </c>
      <c r="E225" s="4" t="s">
        <v>968</v>
      </c>
      <c r="F225" s="4" t="s">
        <v>969</v>
      </c>
      <c r="G225" s="4" t="s">
        <v>970</v>
      </c>
      <c r="H225" s="4">
        <v>3.011269053E9</v>
      </c>
      <c r="I225" s="4" t="s">
        <v>28</v>
      </c>
      <c r="J225" s="4" t="s">
        <v>23</v>
      </c>
      <c r="K225" s="8"/>
    </row>
    <row r="226" ht="24.75" customHeight="1">
      <c r="A226" s="17">
        <v>45967.37096064815</v>
      </c>
      <c r="B226" s="18" t="s">
        <v>23</v>
      </c>
      <c r="C226" s="18" t="s">
        <v>1710</v>
      </c>
      <c r="D226" s="18" t="s">
        <v>1711</v>
      </c>
      <c r="E226" s="18" t="s">
        <v>35</v>
      </c>
      <c r="F226" s="18" t="s">
        <v>1712</v>
      </c>
      <c r="G226" s="18" t="s">
        <v>1713</v>
      </c>
      <c r="H226" s="18">
        <v>3.153243595E9</v>
      </c>
      <c r="I226" s="18" t="s">
        <v>28</v>
      </c>
      <c r="J226" s="18" t="s">
        <v>23</v>
      </c>
      <c r="K226" s="8"/>
    </row>
    <row r="227" ht="24.75" customHeight="1">
      <c r="A227" s="23">
        <v>45986.30199074074</v>
      </c>
      <c r="B227" s="4" t="s">
        <v>23</v>
      </c>
      <c r="C227" s="4" t="s">
        <v>1872</v>
      </c>
      <c r="D227" s="4" t="s">
        <v>1873</v>
      </c>
      <c r="E227" s="4" t="s">
        <v>1874</v>
      </c>
      <c r="F227" s="4" t="s">
        <v>1875</v>
      </c>
      <c r="G227" s="4" t="s">
        <v>1876</v>
      </c>
      <c r="H227" s="4">
        <v>3.118209532E9</v>
      </c>
      <c r="I227" s="4" t="s">
        <v>28</v>
      </c>
      <c r="J227" s="4" t="s">
        <v>23</v>
      </c>
      <c r="K227" s="8"/>
    </row>
    <row r="228" ht="24.75" customHeight="1">
      <c r="A228" s="17">
        <v>45966.63711805556</v>
      </c>
      <c r="B228" s="18" t="s">
        <v>23</v>
      </c>
      <c r="C228" s="18" t="s">
        <v>1636</v>
      </c>
      <c r="D228" s="18">
        <v>6.7033559E7</v>
      </c>
      <c r="E228" s="18" t="s">
        <v>35</v>
      </c>
      <c r="F228" s="19"/>
      <c r="G228" s="18" t="s">
        <v>1637</v>
      </c>
      <c r="H228" s="19"/>
      <c r="I228" s="18" t="s">
        <v>28</v>
      </c>
      <c r="J228" s="18" t="s">
        <v>23</v>
      </c>
      <c r="K228" s="8"/>
    </row>
    <row r="229" ht="24.75" customHeight="1">
      <c r="A229" s="12">
        <v>45923.70825231481</v>
      </c>
      <c r="B229" s="4" t="s">
        <v>23</v>
      </c>
      <c r="C229" s="4" t="s">
        <v>354</v>
      </c>
      <c r="D229" s="4" t="s">
        <v>355</v>
      </c>
      <c r="E229" s="4" t="s">
        <v>35</v>
      </c>
      <c r="F229" s="8"/>
      <c r="G229" s="4" t="s">
        <v>356</v>
      </c>
      <c r="H229" s="4">
        <v>3.132522107E9</v>
      </c>
      <c r="I229" s="4" t="s">
        <v>28</v>
      </c>
      <c r="J229" s="4" t="s">
        <v>23</v>
      </c>
      <c r="K229" s="19"/>
    </row>
    <row r="230" ht="24.75" customHeight="1">
      <c r="A230" s="12">
        <v>45925.64082175926</v>
      </c>
      <c r="B230" s="4" t="s">
        <v>23</v>
      </c>
      <c r="C230" s="4" t="s">
        <v>610</v>
      </c>
      <c r="D230" s="4" t="s">
        <v>611</v>
      </c>
      <c r="E230" s="4" t="s">
        <v>612</v>
      </c>
      <c r="F230" s="4" t="s">
        <v>613</v>
      </c>
      <c r="G230" s="4" t="s">
        <v>614</v>
      </c>
      <c r="H230" s="8">
        <f>+573045760777</f>
        <v>573045760777</v>
      </c>
      <c r="I230" s="4" t="s">
        <v>28</v>
      </c>
      <c r="J230" s="4" t="s">
        <v>23</v>
      </c>
      <c r="K230" s="8"/>
    </row>
    <row r="231" ht="24.75" customHeight="1">
      <c r="A231" s="23">
        <v>45986.413136574076</v>
      </c>
      <c r="B231" s="4" t="s">
        <v>23</v>
      </c>
      <c r="C231" s="4" t="s">
        <v>1892</v>
      </c>
      <c r="D231" s="4">
        <v>1.014305653E9</v>
      </c>
      <c r="E231" s="4" t="s">
        <v>35</v>
      </c>
      <c r="F231" s="8"/>
      <c r="G231" s="4" t="s">
        <v>1893</v>
      </c>
      <c r="H231" s="8"/>
      <c r="I231" s="4" t="s">
        <v>28</v>
      </c>
      <c r="J231" s="4" t="s">
        <v>23</v>
      </c>
      <c r="K231" s="19"/>
    </row>
    <row r="232" ht="24.75" customHeight="1">
      <c r="A232" s="12">
        <v>45922.54332175926</v>
      </c>
      <c r="B232" s="4" t="s">
        <v>23</v>
      </c>
      <c r="C232" s="4" t="s">
        <v>174</v>
      </c>
      <c r="D232" s="4" t="s">
        <v>175</v>
      </c>
      <c r="E232" s="4" t="s">
        <v>176</v>
      </c>
      <c r="F232" s="4" t="s">
        <v>177</v>
      </c>
      <c r="G232" s="4" t="s">
        <v>178</v>
      </c>
      <c r="H232" s="4">
        <v>3.016926814E9</v>
      </c>
      <c r="I232" s="4" t="s">
        <v>179</v>
      </c>
      <c r="J232" s="4" t="s">
        <v>23</v>
      </c>
      <c r="K232" s="8"/>
    </row>
    <row r="233" ht="24.75" customHeight="1">
      <c r="A233" s="23">
        <v>45953.55929398148</v>
      </c>
      <c r="B233" s="4" t="s">
        <v>23</v>
      </c>
      <c r="C233" s="4" t="s">
        <v>1130</v>
      </c>
      <c r="D233" s="4">
        <v>3.775306E7</v>
      </c>
      <c r="E233" s="4" t="s">
        <v>1131</v>
      </c>
      <c r="F233" s="4" t="s">
        <v>1132</v>
      </c>
      <c r="G233" s="4" t="s">
        <v>1133</v>
      </c>
      <c r="H233" s="4">
        <v>3.102115026E9</v>
      </c>
      <c r="I233" s="4" t="s">
        <v>28</v>
      </c>
      <c r="J233" s="4" t="s">
        <v>23</v>
      </c>
      <c r="K233" s="19"/>
    </row>
    <row r="234" ht="24.75" customHeight="1">
      <c r="A234" s="12">
        <v>45920.81679398148</v>
      </c>
      <c r="B234" s="4" t="s">
        <v>23</v>
      </c>
      <c r="C234" s="4" t="s">
        <v>114</v>
      </c>
      <c r="D234" s="4">
        <v>1.013595346E9</v>
      </c>
      <c r="E234" s="4" t="s">
        <v>115</v>
      </c>
      <c r="F234" s="4" t="s">
        <v>116</v>
      </c>
      <c r="G234" s="4" t="s">
        <v>117</v>
      </c>
      <c r="H234" s="4">
        <v>6.014372225E9</v>
      </c>
      <c r="I234" s="4" t="s">
        <v>28</v>
      </c>
      <c r="J234" s="4" t="s">
        <v>23</v>
      </c>
      <c r="K234" s="8"/>
    </row>
    <row r="235" ht="24.75" customHeight="1">
      <c r="A235" s="23">
        <v>45953.7687037037</v>
      </c>
      <c r="B235" s="4" t="s">
        <v>23</v>
      </c>
      <c r="C235" s="4" t="s">
        <v>1277</v>
      </c>
      <c r="D235" s="4" t="s">
        <v>1278</v>
      </c>
      <c r="E235" s="4" t="s">
        <v>35</v>
      </c>
      <c r="F235" s="4" t="s">
        <v>339</v>
      </c>
      <c r="G235" s="4" t="s">
        <v>1279</v>
      </c>
      <c r="H235" s="4">
        <v>3.165281095E9</v>
      </c>
      <c r="I235" s="4" t="s">
        <v>28</v>
      </c>
      <c r="J235" s="4" t="s">
        <v>23</v>
      </c>
      <c r="K235" s="8"/>
    </row>
    <row r="236" ht="24.75" customHeight="1">
      <c r="A236" s="23">
        <v>45954.323587962965</v>
      </c>
      <c r="B236" s="4" t="s">
        <v>23</v>
      </c>
      <c r="C236" s="4" t="s">
        <v>1341</v>
      </c>
      <c r="D236" s="4" t="s">
        <v>1342</v>
      </c>
      <c r="E236" s="4" t="s">
        <v>1343</v>
      </c>
      <c r="F236" s="4" t="s">
        <v>1344</v>
      </c>
      <c r="G236" s="4" t="s">
        <v>1345</v>
      </c>
      <c r="H236" s="4">
        <v>3.167656767E9</v>
      </c>
      <c r="I236" s="4" t="s">
        <v>28</v>
      </c>
      <c r="J236" s="4" t="s">
        <v>23</v>
      </c>
      <c r="K236" s="8"/>
    </row>
    <row r="237" ht="24.75" customHeight="1">
      <c r="A237" s="17">
        <v>45968.279490740744</v>
      </c>
      <c r="B237" s="18" t="s">
        <v>23</v>
      </c>
      <c r="C237" s="18" t="s">
        <v>1754</v>
      </c>
      <c r="D237" s="18" t="s">
        <v>1755</v>
      </c>
      <c r="E237" s="18" t="s">
        <v>35</v>
      </c>
      <c r="F237" s="18" t="s">
        <v>35</v>
      </c>
      <c r="G237" s="18" t="s">
        <v>1756</v>
      </c>
      <c r="H237" s="18">
        <v>3.052904252E9</v>
      </c>
      <c r="I237" s="18" t="s">
        <v>28</v>
      </c>
      <c r="J237" s="18" t="s">
        <v>23</v>
      </c>
      <c r="K237" s="19"/>
    </row>
    <row r="238" ht="24.75" customHeight="1">
      <c r="A238" s="17">
        <v>45937.70673611111</v>
      </c>
      <c r="B238" s="18" t="s">
        <v>23</v>
      </c>
      <c r="C238" s="18" t="s">
        <v>745</v>
      </c>
      <c r="D238" s="18" t="s">
        <v>746</v>
      </c>
      <c r="E238" s="18" t="s">
        <v>747</v>
      </c>
      <c r="F238" s="19"/>
      <c r="G238" s="18" t="s">
        <v>748</v>
      </c>
      <c r="H238" s="18">
        <v>3.155590189E9</v>
      </c>
      <c r="I238" s="18" t="s">
        <v>749</v>
      </c>
      <c r="J238" s="18" t="s">
        <v>23</v>
      </c>
      <c r="K238" s="8"/>
    </row>
    <row r="239" ht="24.75" customHeight="1">
      <c r="A239" s="17">
        <v>45966.50556712963</v>
      </c>
      <c r="B239" s="18" t="s">
        <v>23</v>
      </c>
      <c r="C239" s="18" t="s">
        <v>1565</v>
      </c>
      <c r="D239" s="18" t="s">
        <v>1566</v>
      </c>
      <c r="E239" s="18" t="s">
        <v>1567</v>
      </c>
      <c r="F239" s="18" t="s">
        <v>1568</v>
      </c>
      <c r="G239" s="18" t="s">
        <v>1569</v>
      </c>
      <c r="H239" s="18">
        <v>3.183678084E9</v>
      </c>
      <c r="I239" s="18" t="s">
        <v>28</v>
      </c>
      <c r="J239" s="18" t="s">
        <v>23</v>
      </c>
      <c r="K239" s="8"/>
    </row>
    <row r="240" ht="24.75" customHeight="1">
      <c r="A240" s="17">
        <v>45969.73341435185</v>
      </c>
      <c r="B240" s="18" t="s">
        <v>23</v>
      </c>
      <c r="C240" s="18" t="s">
        <v>1800</v>
      </c>
      <c r="D240" s="18" t="s">
        <v>1801</v>
      </c>
      <c r="E240" s="18" t="s">
        <v>1802</v>
      </c>
      <c r="F240" s="18" t="s">
        <v>1803</v>
      </c>
      <c r="G240" s="18" t="s">
        <v>1804</v>
      </c>
      <c r="H240" s="18">
        <v>3.228077565E9</v>
      </c>
      <c r="I240" s="18" t="s">
        <v>28</v>
      </c>
      <c r="J240" s="18" t="s">
        <v>23</v>
      </c>
      <c r="K240" s="8"/>
    </row>
    <row r="241" ht="24.75" customHeight="1">
      <c r="A241" s="23">
        <v>45954.249976851854</v>
      </c>
      <c r="B241" s="4" t="s">
        <v>23</v>
      </c>
      <c r="C241" s="4" t="s">
        <v>1316</v>
      </c>
      <c r="D241" s="4" t="s">
        <v>1317</v>
      </c>
      <c r="E241" s="4" t="s">
        <v>1318</v>
      </c>
      <c r="F241" s="4" t="s">
        <v>1319</v>
      </c>
      <c r="G241" s="4" t="s">
        <v>1320</v>
      </c>
      <c r="H241" s="4">
        <v>3.114619585E9</v>
      </c>
      <c r="I241" s="4" t="s">
        <v>28</v>
      </c>
      <c r="J241" s="4" t="s">
        <v>23</v>
      </c>
      <c r="K241" s="8"/>
    </row>
    <row r="242" ht="24.75" customHeight="1">
      <c r="A242" s="23">
        <v>45957.72619212963</v>
      </c>
      <c r="B242" s="4" t="s">
        <v>23</v>
      </c>
      <c r="C242" s="4" t="s">
        <v>1502</v>
      </c>
      <c r="D242" s="4" t="s">
        <v>1503</v>
      </c>
      <c r="E242" s="4" t="s">
        <v>959</v>
      </c>
      <c r="F242" s="8"/>
      <c r="G242" s="4" t="s">
        <v>1504</v>
      </c>
      <c r="H242" s="4">
        <v>3.212032442E9</v>
      </c>
      <c r="I242" s="4" t="s">
        <v>28</v>
      </c>
      <c r="J242" s="4" t="s">
        <v>23</v>
      </c>
      <c r="K242" s="8"/>
    </row>
    <row r="243" ht="24.75" customHeight="1">
      <c r="A243" s="17">
        <v>45938.52732638889</v>
      </c>
      <c r="B243" s="18" t="s">
        <v>23</v>
      </c>
      <c r="C243" s="18" t="s">
        <v>799</v>
      </c>
      <c r="D243" s="18">
        <v>4.5505059E7</v>
      </c>
      <c r="E243" s="18" t="s">
        <v>800</v>
      </c>
      <c r="F243" s="18" t="s">
        <v>405</v>
      </c>
      <c r="G243" s="18" t="s">
        <v>801</v>
      </c>
      <c r="H243" s="18">
        <v>3.157120001E9</v>
      </c>
      <c r="I243" s="18" t="s">
        <v>802</v>
      </c>
      <c r="J243" s="18" t="s">
        <v>23</v>
      </c>
      <c r="K243" s="8"/>
    </row>
    <row r="244" ht="24.75" customHeight="1">
      <c r="A244" s="12">
        <v>45922.59542824074</v>
      </c>
      <c r="B244" s="4" t="s">
        <v>23</v>
      </c>
      <c r="C244" s="4" t="s">
        <v>180</v>
      </c>
      <c r="D244" s="4" t="s">
        <v>181</v>
      </c>
      <c r="E244" s="4" t="s">
        <v>182</v>
      </c>
      <c r="F244" s="4" t="s">
        <v>183</v>
      </c>
      <c r="G244" s="4" t="s">
        <v>184</v>
      </c>
      <c r="H244" s="8" t="str">
        <f>+57 3155481578</f>
        <v>#ERROR!</v>
      </c>
      <c r="I244" s="4" t="s">
        <v>37</v>
      </c>
      <c r="J244" s="4" t="s">
        <v>23</v>
      </c>
      <c r="K244" s="19"/>
    </row>
    <row r="245" ht="24.75" customHeight="1">
      <c r="A245" s="23">
        <v>45953.564305555556</v>
      </c>
      <c r="B245" s="4" t="s">
        <v>23</v>
      </c>
      <c r="C245" s="4" t="s">
        <v>1141</v>
      </c>
      <c r="D245" s="4" t="s">
        <v>1142</v>
      </c>
      <c r="E245" s="4" t="s">
        <v>1143</v>
      </c>
      <c r="F245" s="4" t="s">
        <v>1144</v>
      </c>
      <c r="G245" s="4" t="s">
        <v>1145</v>
      </c>
      <c r="H245" s="4">
        <v>3.202651235E9</v>
      </c>
      <c r="I245" s="4" t="s">
        <v>28</v>
      </c>
      <c r="J245" s="4" t="s">
        <v>23</v>
      </c>
      <c r="K245" s="8"/>
    </row>
    <row r="246" ht="24.75" customHeight="1">
      <c r="A246" s="17">
        <v>45937.88230324074</v>
      </c>
      <c r="B246" s="18" t="s">
        <v>23</v>
      </c>
      <c r="C246" s="18" t="s">
        <v>758</v>
      </c>
      <c r="D246" s="18" t="s">
        <v>759</v>
      </c>
      <c r="E246" s="18" t="s">
        <v>35</v>
      </c>
      <c r="F246" s="18" t="s">
        <v>760</v>
      </c>
      <c r="G246" s="18" t="s">
        <v>761</v>
      </c>
      <c r="H246" s="18">
        <v>3.052507085E9</v>
      </c>
      <c r="I246" s="18" t="s">
        <v>28</v>
      </c>
      <c r="J246" s="18" t="s">
        <v>23</v>
      </c>
      <c r="K246" s="8"/>
    </row>
    <row r="247" ht="24.75" customHeight="1">
      <c r="A247" s="23">
        <v>45953.636875</v>
      </c>
      <c r="B247" s="4" t="s">
        <v>23</v>
      </c>
      <c r="C247" s="4" t="s">
        <v>1219</v>
      </c>
      <c r="D247" s="4" t="s">
        <v>1220</v>
      </c>
      <c r="E247" s="4" t="s">
        <v>1221</v>
      </c>
      <c r="F247" s="4" t="s">
        <v>1222</v>
      </c>
      <c r="G247" s="4" t="s">
        <v>1223</v>
      </c>
      <c r="H247" s="4">
        <v>3.1777319E9</v>
      </c>
      <c r="I247" s="4" t="s">
        <v>28</v>
      </c>
      <c r="J247" s="4" t="s">
        <v>23</v>
      </c>
      <c r="K247" s="8"/>
    </row>
    <row r="248" ht="24.75" customHeight="1">
      <c r="A248" s="23">
        <v>45954.4512962963</v>
      </c>
      <c r="B248" s="4" t="s">
        <v>23</v>
      </c>
      <c r="C248" s="4" t="s">
        <v>1390</v>
      </c>
      <c r="D248" s="4" t="s">
        <v>1391</v>
      </c>
      <c r="E248" s="4" t="s">
        <v>35</v>
      </c>
      <c r="F248" s="4" t="s">
        <v>112</v>
      </c>
      <c r="G248" s="4" t="s">
        <v>1392</v>
      </c>
      <c r="H248" s="4">
        <v>3.503420334E9</v>
      </c>
      <c r="I248" s="4" t="s">
        <v>28</v>
      </c>
      <c r="J248" s="4" t="s">
        <v>23</v>
      </c>
      <c r="K248" s="8"/>
    </row>
    <row r="249" ht="24.75" customHeight="1">
      <c r="A249" s="17">
        <v>45966.84013888889</v>
      </c>
      <c r="B249" s="18" t="s">
        <v>23</v>
      </c>
      <c r="C249" s="18" t="s">
        <v>1692</v>
      </c>
      <c r="D249" s="18" t="s">
        <v>1693</v>
      </c>
      <c r="E249" s="18" t="s">
        <v>35</v>
      </c>
      <c r="F249" s="18" t="s">
        <v>416</v>
      </c>
      <c r="G249" s="18" t="s">
        <v>1694</v>
      </c>
      <c r="H249" s="18">
        <v>3.132517829E9</v>
      </c>
      <c r="I249" s="18" t="s">
        <v>28</v>
      </c>
      <c r="J249" s="18" t="s">
        <v>23</v>
      </c>
      <c r="K249" s="19"/>
    </row>
    <row r="250" ht="24.75" customHeight="1">
      <c r="A250" s="17">
        <v>45938.92818287037</v>
      </c>
      <c r="B250" s="18" t="s">
        <v>23</v>
      </c>
      <c r="C250" s="18" t="s">
        <v>853</v>
      </c>
      <c r="D250" s="18" t="s">
        <v>854</v>
      </c>
      <c r="E250" s="18" t="s">
        <v>855</v>
      </c>
      <c r="F250" s="18" t="s">
        <v>281</v>
      </c>
      <c r="G250" s="18" t="s">
        <v>856</v>
      </c>
      <c r="H250" s="19"/>
      <c r="I250" s="18" t="s">
        <v>852</v>
      </c>
      <c r="J250" s="18" t="s">
        <v>23</v>
      </c>
      <c r="K250" s="8"/>
    </row>
    <row r="251" ht="24.75" customHeight="1">
      <c r="A251" s="17">
        <v>45966.734988425924</v>
      </c>
      <c r="B251" s="18" t="s">
        <v>23</v>
      </c>
      <c r="C251" s="18" t="s">
        <v>1680</v>
      </c>
      <c r="D251" s="18" t="s">
        <v>1681</v>
      </c>
      <c r="E251" s="18" t="s">
        <v>1682</v>
      </c>
      <c r="F251" s="18" t="s">
        <v>124</v>
      </c>
      <c r="G251" s="18" t="s">
        <v>1683</v>
      </c>
      <c r="H251" s="18">
        <v>3.227342411E9</v>
      </c>
      <c r="I251" s="18" t="s">
        <v>28</v>
      </c>
      <c r="J251" s="18" t="s">
        <v>23</v>
      </c>
      <c r="K251" s="8"/>
    </row>
    <row r="252" ht="24.75" customHeight="1">
      <c r="A252" s="23">
        <v>45953.501979166664</v>
      </c>
      <c r="B252" s="4" t="s">
        <v>23</v>
      </c>
      <c r="C252" s="4" t="s">
        <v>1069</v>
      </c>
      <c r="D252" s="4" t="s">
        <v>1070</v>
      </c>
      <c r="E252" s="4" t="s">
        <v>1071</v>
      </c>
      <c r="F252" s="4" t="s">
        <v>1072</v>
      </c>
      <c r="G252" s="4" t="s">
        <v>1073</v>
      </c>
      <c r="H252" s="4">
        <v>3.104026929E9</v>
      </c>
      <c r="I252" s="4" t="s">
        <v>28</v>
      </c>
      <c r="J252" s="4" t="s">
        <v>23</v>
      </c>
      <c r="K252" s="19"/>
    </row>
    <row r="253" ht="24.75" customHeight="1">
      <c r="A253" s="17">
        <v>45936.46144675926</v>
      </c>
      <c r="B253" s="18" t="s">
        <v>23</v>
      </c>
      <c r="C253" s="18" t="s">
        <v>652</v>
      </c>
      <c r="D253" s="18" t="s">
        <v>653</v>
      </c>
      <c r="E253" s="18" t="s">
        <v>654</v>
      </c>
      <c r="F253" s="18" t="s">
        <v>145</v>
      </c>
      <c r="G253" s="18" t="s">
        <v>655</v>
      </c>
      <c r="H253" s="18">
        <v>3.182219271E9</v>
      </c>
      <c r="I253" s="18" t="s">
        <v>28</v>
      </c>
      <c r="J253" s="18" t="s">
        <v>23</v>
      </c>
      <c r="K253" s="8"/>
    </row>
    <row r="254" ht="24.75" customHeight="1">
      <c r="A254" s="23">
        <v>45956.60092592592</v>
      </c>
      <c r="B254" s="4" t="s">
        <v>23</v>
      </c>
      <c r="C254" s="4" t="s">
        <v>1466</v>
      </c>
      <c r="D254" s="4" t="s">
        <v>1467</v>
      </c>
      <c r="E254" s="4" t="s">
        <v>1468</v>
      </c>
      <c r="F254" s="4" t="s">
        <v>1469</v>
      </c>
      <c r="G254" s="4" t="s">
        <v>1470</v>
      </c>
      <c r="H254" s="4">
        <v>3.002133442E9</v>
      </c>
      <c r="I254" s="4" t="s">
        <v>28</v>
      </c>
      <c r="J254" s="4" t="s">
        <v>23</v>
      </c>
      <c r="K254" s="8"/>
    </row>
    <row r="255" ht="24.75" customHeight="1">
      <c r="A255" s="12">
        <v>45924.79574074074</v>
      </c>
      <c r="B255" s="4" t="s">
        <v>23</v>
      </c>
      <c r="C255" s="4" t="s">
        <v>518</v>
      </c>
      <c r="D255" s="4" t="s">
        <v>519</v>
      </c>
      <c r="E255" s="4" t="s">
        <v>35</v>
      </c>
      <c r="F255" s="4" t="s">
        <v>520</v>
      </c>
      <c r="G255" s="4" t="s">
        <v>521</v>
      </c>
      <c r="H255" s="4">
        <v>3.113821706E9</v>
      </c>
      <c r="I255" s="4" t="s">
        <v>28</v>
      </c>
      <c r="J255" s="4" t="s">
        <v>23</v>
      </c>
      <c r="K255" s="8"/>
    </row>
    <row r="256" ht="24.75" customHeight="1">
      <c r="A256" s="12">
        <v>45925.47622685185</v>
      </c>
      <c r="B256" s="4" t="s">
        <v>23</v>
      </c>
      <c r="C256" s="4" t="s">
        <v>593</v>
      </c>
      <c r="D256" s="4" t="s">
        <v>594</v>
      </c>
      <c r="E256" s="4" t="s">
        <v>595</v>
      </c>
      <c r="F256" s="4" t="s">
        <v>596</v>
      </c>
      <c r="G256" s="4" t="s">
        <v>597</v>
      </c>
      <c r="H256" s="4" t="s">
        <v>598</v>
      </c>
      <c r="I256" s="4" t="s">
        <v>103</v>
      </c>
      <c r="J256" s="4" t="s">
        <v>23</v>
      </c>
      <c r="K256" s="19"/>
    </row>
    <row r="257" ht="24.75" customHeight="1">
      <c r="A257" s="23">
        <v>45954.52165509259</v>
      </c>
      <c r="B257" s="4" t="s">
        <v>23</v>
      </c>
      <c r="C257" s="4" t="s">
        <v>1416</v>
      </c>
      <c r="D257" s="4" t="s">
        <v>1417</v>
      </c>
      <c r="E257" s="4" t="s">
        <v>35</v>
      </c>
      <c r="F257" s="4" t="s">
        <v>520</v>
      </c>
      <c r="G257" s="4" t="s">
        <v>1418</v>
      </c>
      <c r="H257" s="4">
        <v>3.02741411E9</v>
      </c>
      <c r="I257" s="4" t="s">
        <v>28</v>
      </c>
      <c r="J257" s="4" t="s">
        <v>23</v>
      </c>
      <c r="K257" s="8"/>
    </row>
    <row r="258" ht="24.75" customHeight="1">
      <c r="A258" s="12">
        <v>45924.738333333335</v>
      </c>
      <c r="B258" s="4" t="s">
        <v>23</v>
      </c>
      <c r="C258" s="4" t="s">
        <v>495</v>
      </c>
      <c r="D258" s="4">
        <v>7.9717657E7</v>
      </c>
      <c r="E258" s="4" t="s">
        <v>496</v>
      </c>
      <c r="F258" s="4" t="s">
        <v>497</v>
      </c>
      <c r="G258" s="4" t="s">
        <v>498</v>
      </c>
      <c r="H258" s="4">
        <v>3.118692702E9</v>
      </c>
      <c r="I258" s="4" t="s">
        <v>28</v>
      </c>
      <c r="J258" s="4" t="s">
        <v>23</v>
      </c>
      <c r="K258" s="8"/>
    </row>
    <row r="259" ht="24.75" customHeight="1">
      <c r="A259" s="23">
        <v>45953.46790509259</v>
      </c>
      <c r="B259" s="4" t="s">
        <v>23</v>
      </c>
      <c r="C259" s="4" t="s">
        <v>971</v>
      </c>
      <c r="D259" s="4" t="s">
        <v>972</v>
      </c>
      <c r="E259" s="4" t="s">
        <v>973</v>
      </c>
      <c r="F259" s="4" t="s">
        <v>974</v>
      </c>
      <c r="G259" s="4" t="s">
        <v>975</v>
      </c>
      <c r="H259" s="4">
        <v>3.209499319E9</v>
      </c>
      <c r="I259" s="4" t="s">
        <v>28</v>
      </c>
      <c r="J259" s="4" t="s">
        <v>23</v>
      </c>
      <c r="K259" s="19"/>
    </row>
    <row r="260" ht="24.75" customHeight="1">
      <c r="A260" s="12">
        <v>45922.479409722226</v>
      </c>
      <c r="B260" s="4" t="s">
        <v>23</v>
      </c>
      <c r="C260" s="4" t="s">
        <v>158</v>
      </c>
      <c r="D260" s="4" t="s">
        <v>159</v>
      </c>
      <c r="E260" s="4" t="s">
        <v>35</v>
      </c>
      <c r="F260" s="4" t="s">
        <v>160</v>
      </c>
      <c r="G260" s="4" t="s">
        <v>161</v>
      </c>
      <c r="H260" s="4">
        <v>3.134090244E9</v>
      </c>
      <c r="I260" s="4" t="s">
        <v>28</v>
      </c>
      <c r="J260" s="4" t="s">
        <v>23</v>
      </c>
      <c r="K260" s="8"/>
    </row>
    <row r="261" ht="24.75" customHeight="1">
      <c r="A261" s="17">
        <v>45936.48546296296</v>
      </c>
      <c r="B261" s="18" t="s">
        <v>23</v>
      </c>
      <c r="C261" s="18" t="s">
        <v>665</v>
      </c>
      <c r="D261" s="18">
        <v>1.023957823E9</v>
      </c>
      <c r="E261" s="18" t="s">
        <v>666</v>
      </c>
      <c r="F261" s="18" t="s">
        <v>667</v>
      </c>
      <c r="G261" s="18" t="s">
        <v>668</v>
      </c>
      <c r="H261" s="19"/>
      <c r="I261" s="18" t="s">
        <v>28</v>
      </c>
      <c r="J261" s="18" t="s">
        <v>23</v>
      </c>
      <c r="K261" s="8"/>
    </row>
    <row r="262" ht="24.75" customHeight="1">
      <c r="A262" s="23">
        <v>45953.886921296296</v>
      </c>
      <c r="B262" s="4" t="s">
        <v>23</v>
      </c>
      <c r="C262" s="4" t="s">
        <v>1308</v>
      </c>
      <c r="D262" s="4" t="s">
        <v>1309</v>
      </c>
      <c r="E262" s="4" t="s">
        <v>1310</v>
      </c>
      <c r="F262" s="4" t="s">
        <v>1311</v>
      </c>
      <c r="G262" s="4" t="s">
        <v>1312</v>
      </c>
      <c r="H262" s="8"/>
      <c r="I262" s="4" t="s">
        <v>1313</v>
      </c>
      <c r="J262" s="4" t="s">
        <v>23</v>
      </c>
      <c r="K262" s="8"/>
    </row>
    <row r="263" ht="24.75" customHeight="1">
      <c r="A263" s="23">
        <v>45985.78761574074</v>
      </c>
      <c r="B263" s="4" t="s">
        <v>23</v>
      </c>
      <c r="C263" s="4" t="s">
        <v>1861</v>
      </c>
      <c r="D263" s="4" t="s">
        <v>1862</v>
      </c>
      <c r="E263" s="4" t="s">
        <v>35</v>
      </c>
      <c r="F263" s="4" t="s">
        <v>35</v>
      </c>
      <c r="G263" s="4" t="s">
        <v>1863</v>
      </c>
      <c r="H263" s="4">
        <v>3.125930127E9</v>
      </c>
      <c r="I263" s="4" t="s">
        <v>28</v>
      </c>
      <c r="J263" s="4" t="s">
        <v>23</v>
      </c>
      <c r="K263" s="8"/>
    </row>
    <row r="264" ht="24.75" customHeight="1">
      <c r="A264" s="23">
        <v>45953.55888888889</v>
      </c>
      <c r="B264" s="4" t="s">
        <v>23</v>
      </c>
      <c r="C264" s="4" t="s">
        <v>1126</v>
      </c>
      <c r="D264" s="4" t="s">
        <v>1127</v>
      </c>
      <c r="E264" s="4" t="s">
        <v>35</v>
      </c>
      <c r="F264" s="4" t="s">
        <v>1128</v>
      </c>
      <c r="G264" s="4" t="s">
        <v>1129</v>
      </c>
      <c r="H264" s="4">
        <v>3.123170346E9</v>
      </c>
      <c r="I264" s="4" t="s">
        <v>28</v>
      </c>
      <c r="J264" s="4" t="s">
        <v>23</v>
      </c>
      <c r="K264" s="8"/>
    </row>
    <row r="265" ht="24.75" customHeight="1">
      <c r="A265" s="12">
        <v>45919.60636574074</v>
      </c>
      <c r="B265" s="4" t="s">
        <v>23</v>
      </c>
      <c r="C265" s="4" t="s">
        <v>51</v>
      </c>
      <c r="D265" s="4">
        <v>2.3498269E7</v>
      </c>
      <c r="E265" s="4" t="s">
        <v>35</v>
      </c>
      <c r="F265" s="4" t="s">
        <v>52</v>
      </c>
      <c r="G265" s="4" t="s">
        <v>53</v>
      </c>
      <c r="H265" s="4">
        <v>3.183678165E9</v>
      </c>
      <c r="I265" s="4" t="s">
        <v>28</v>
      </c>
      <c r="J265" s="4" t="s">
        <v>23</v>
      </c>
      <c r="K265" s="19"/>
    </row>
    <row r="266" ht="24.75" customHeight="1">
      <c r="A266" s="17">
        <v>45938.555081018516</v>
      </c>
      <c r="B266" s="18" t="s">
        <v>23</v>
      </c>
      <c r="C266" s="18" t="s">
        <v>816</v>
      </c>
      <c r="D266" s="18" t="s">
        <v>817</v>
      </c>
      <c r="E266" s="18" t="s">
        <v>818</v>
      </c>
      <c r="F266" s="18" t="s">
        <v>466</v>
      </c>
      <c r="G266" s="18" t="s">
        <v>819</v>
      </c>
      <c r="H266" s="18">
        <v>3.106647385E9</v>
      </c>
      <c r="I266" s="18" t="s">
        <v>820</v>
      </c>
      <c r="J266" s="18" t="s">
        <v>23</v>
      </c>
      <c r="K266" s="8"/>
    </row>
    <row r="267" ht="24.75" customHeight="1">
      <c r="A267" s="17">
        <v>45968.46497685185</v>
      </c>
      <c r="B267" s="18" t="s">
        <v>23</v>
      </c>
      <c r="C267" s="18" t="s">
        <v>1775</v>
      </c>
      <c r="D267" s="18" t="s">
        <v>1776</v>
      </c>
      <c r="E267" s="18" t="s">
        <v>959</v>
      </c>
      <c r="F267" s="19"/>
      <c r="G267" s="18" t="s">
        <v>1777</v>
      </c>
      <c r="H267" s="18">
        <v>3.045486725E9</v>
      </c>
      <c r="I267" s="18" t="s">
        <v>28</v>
      </c>
      <c r="J267" s="18" t="s">
        <v>23</v>
      </c>
      <c r="K267" s="19"/>
    </row>
    <row r="268" ht="24.75" customHeight="1">
      <c r="A268" s="23">
        <v>45953.46270833333</v>
      </c>
      <c r="B268" s="4" t="s">
        <v>23</v>
      </c>
      <c r="C268" s="4" t="s">
        <v>957</v>
      </c>
      <c r="D268" s="4">
        <v>3.3366989E7</v>
      </c>
      <c r="E268" s="4" t="s">
        <v>35</v>
      </c>
      <c r="F268" s="4" t="s">
        <v>97</v>
      </c>
      <c r="G268" s="4">
        <v>3.142850446E9</v>
      </c>
      <c r="H268" s="4">
        <v>3.142850446E9</v>
      </c>
      <c r="I268" s="4" t="s">
        <v>28</v>
      </c>
      <c r="J268" s="4" t="s">
        <v>23</v>
      </c>
      <c r="K268" s="8"/>
    </row>
    <row r="269" ht="24.75" customHeight="1">
      <c r="A269" s="17">
        <v>45966.651296296295</v>
      </c>
      <c r="B269" s="18" t="s">
        <v>23</v>
      </c>
      <c r="C269" s="18" t="s">
        <v>1649</v>
      </c>
      <c r="D269" s="18">
        <v>1.07219559E9</v>
      </c>
      <c r="E269" s="18" t="s">
        <v>1650</v>
      </c>
      <c r="F269" s="18" t="s">
        <v>1651</v>
      </c>
      <c r="G269" s="18" t="s">
        <v>1652</v>
      </c>
      <c r="H269" s="18">
        <v>3.232136931E9</v>
      </c>
      <c r="I269" s="18" t="s">
        <v>28</v>
      </c>
      <c r="J269" s="18" t="s">
        <v>23</v>
      </c>
      <c r="K269" s="19"/>
    </row>
    <row r="270" ht="24.75" customHeight="1">
      <c r="A270" s="17">
        <v>45938.591840277775</v>
      </c>
      <c r="B270" s="18" t="s">
        <v>23</v>
      </c>
      <c r="C270" s="18" t="s">
        <v>824</v>
      </c>
      <c r="D270" s="18">
        <v>3.3101721E7</v>
      </c>
      <c r="E270" s="18" t="s">
        <v>825</v>
      </c>
      <c r="F270" s="18" t="s">
        <v>278</v>
      </c>
      <c r="G270" s="18" t="s">
        <v>826</v>
      </c>
      <c r="H270" s="18">
        <v>3.116548106E9</v>
      </c>
      <c r="I270" s="18" t="s">
        <v>827</v>
      </c>
      <c r="J270" s="18" t="s">
        <v>23</v>
      </c>
      <c r="K270" s="8"/>
    </row>
    <row r="271" ht="24.75" customHeight="1">
      <c r="A271" s="17">
        <v>45938.63377314815</v>
      </c>
      <c r="B271" s="18" t="s">
        <v>23</v>
      </c>
      <c r="C271" s="18" t="s">
        <v>837</v>
      </c>
      <c r="D271" s="18">
        <v>1.072262023E9</v>
      </c>
      <c r="E271" s="18" t="s">
        <v>838</v>
      </c>
      <c r="F271" s="18" t="s">
        <v>839</v>
      </c>
      <c r="G271" s="18" t="s">
        <v>840</v>
      </c>
      <c r="H271" s="18">
        <v>3.135212748E9</v>
      </c>
      <c r="I271" s="18" t="s">
        <v>802</v>
      </c>
      <c r="J271" s="18" t="s">
        <v>23</v>
      </c>
      <c r="K271" s="8"/>
    </row>
    <row r="272" ht="24.75" customHeight="1">
      <c r="A272" s="12">
        <v>45925.35417824074</v>
      </c>
      <c r="B272" s="4" t="s">
        <v>23</v>
      </c>
      <c r="C272" s="4" t="s">
        <v>546</v>
      </c>
      <c r="D272" s="4" t="s">
        <v>547</v>
      </c>
      <c r="E272" s="4" t="s">
        <v>548</v>
      </c>
      <c r="F272" s="4" t="s">
        <v>405</v>
      </c>
      <c r="G272" s="4" t="s">
        <v>549</v>
      </c>
      <c r="H272" s="4">
        <v>3.209954493E9</v>
      </c>
      <c r="I272" s="4" t="s">
        <v>28</v>
      </c>
      <c r="J272" s="4" t="s">
        <v>23</v>
      </c>
      <c r="K272" s="19"/>
    </row>
    <row r="273" ht="24.75" customHeight="1">
      <c r="A273" s="23">
        <v>45952.689467592594</v>
      </c>
      <c r="B273" s="4" t="s">
        <v>23</v>
      </c>
      <c r="C273" s="4" t="s">
        <v>893</v>
      </c>
      <c r="D273" s="4">
        <v>5.2354943E7</v>
      </c>
      <c r="E273" s="4" t="s">
        <v>35</v>
      </c>
      <c r="F273" s="4" t="s">
        <v>35</v>
      </c>
      <c r="G273" s="4" t="s">
        <v>894</v>
      </c>
      <c r="H273" s="8"/>
      <c r="I273" s="4" t="s">
        <v>28</v>
      </c>
      <c r="J273" s="4" t="s">
        <v>23</v>
      </c>
      <c r="K273" s="8"/>
    </row>
    <row r="274" ht="24.75" customHeight="1">
      <c r="A274" s="23">
        <v>45957.38417824074</v>
      </c>
      <c r="B274" s="4" t="s">
        <v>23</v>
      </c>
      <c r="C274" s="4" t="s">
        <v>1483</v>
      </c>
      <c r="D274" s="4">
        <v>5.1844641E7</v>
      </c>
      <c r="E274" s="4" t="s">
        <v>1484</v>
      </c>
      <c r="F274" s="4" t="s">
        <v>1485</v>
      </c>
      <c r="G274" s="4" t="s">
        <v>1486</v>
      </c>
      <c r="H274" s="4">
        <v>3.124534285E9</v>
      </c>
      <c r="I274" s="4" t="s">
        <v>28</v>
      </c>
      <c r="J274" s="4" t="s">
        <v>23</v>
      </c>
      <c r="K274" s="19"/>
    </row>
    <row r="275" ht="24.75" customHeight="1">
      <c r="A275" s="23">
        <v>45985.769953703704</v>
      </c>
      <c r="B275" s="4" t="s">
        <v>23</v>
      </c>
      <c r="C275" s="4" t="s">
        <v>1857</v>
      </c>
      <c r="D275" s="4" t="s">
        <v>1858</v>
      </c>
      <c r="E275" s="4" t="s">
        <v>1859</v>
      </c>
      <c r="F275" s="4" t="s">
        <v>436</v>
      </c>
      <c r="G275" s="4" t="s">
        <v>1860</v>
      </c>
      <c r="H275" s="4">
        <v>9.94671911E8</v>
      </c>
      <c r="I275" s="4" t="s">
        <v>103</v>
      </c>
      <c r="J275" s="4" t="s">
        <v>23</v>
      </c>
      <c r="K275" s="8"/>
    </row>
    <row r="276" ht="24.75" customHeight="1">
      <c r="A276" s="12">
        <v>45924.62432870371</v>
      </c>
      <c r="B276" s="4" t="s">
        <v>23</v>
      </c>
      <c r="C276" s="4" t="s">
        <v>438</v>
      </c>
      <c r="D276" s="4">
        <v>4917318.0</v>
      </c>
      <c r="E276" s="4" t="s">
        <v>439</v>
      </c>
      <c r="F276" s="4" t="s">
        <v>440</v>
      </c>
      <c r="G276" s="4" t="s">
        <v>441</v>
      </c>
      <c r="H276" s="4">
        <v>3.105558655E9</v>
      </c>
      <c r="I276" s="4" t="s">
        <v>28</v>
      </c>
      <c r="J276" s="4" t="s">
        <v>23</v>
      </c>
      <c r="K276" s="19"/>
    </row>
    <row r="277" ht="24.75" customHeight="1">
      <c r="A277" s="23">
        <v>45953.65016203704</v>
      </c>
      <c r="B277" s="4" t="s">
        <v>23</v>
      </c>
      <c r="C277" s="4" t="s">
        <v>1232</v>
      </c>
      <c r="D277" s="4" t="s">
        <v>1233</v>
      </c>
      <c r="E277" s="4" t="s">
        <v>1234</v>
      </c>
      <c r="F277" s="4" t="s">
        <v>1235</v>
      </c>
      <c r="G277" s="4" t="s">
        <v>1236</v>
      </c>
      <c r="H277" s="4">
        <v>3.226043445E9</v>
      </c>
      <c r="I277" s="4" t="s">
        <v>37</v>
      </c>
      <c r="J277" s="4" t="s">
        <v>23</v>
      </c>
      <c r="K277" s="19"/>
    </row>
    <row r="278" ht="24.75" customHeight="1">
      <c r="A278" s="23">
        <v>45954.47657407408</v>
      </c>
      <c r="B278" s="4" t="s">
        <v>23</v>
      </c>
      <c r="C278" s="4" t="s">
        <v>1393</v>
      </c>
      <c r="D278" s="4">
        <v>1.073248079E9</v>
      </c>
      <c r="E278" s="4" t="s">
        <v>1394</v>
      </c>
      <c r="F278" s="4" t="s">
        <v>1331</v>
      </c>
      <c r="G278" s="4" t="s">
        <v>1395</v>
      </c>
      <c r="H278" s="4">
        <v>3.214957578E9</v>
      </c>
      <c r="I278" s="4" t="s">
        <v>28</v>
      </c>
      <c r="J278" s="4" t="s">
        <v>23</v>
      </c>
      <c r="K278" s="8"/>
    </row>
    <row r="279" ht="24.75" customHeight="1">
      <c r="A279" s="12">
        <v>45922.50712962963</v>
      </c>
      <c r="B279" s="4" t="s">
        <v>23</v>
      </c>
      <c r="C279" s="4" t="s">
        <v>171</v>
      </c>
      <c r="D279" s="4">
        <v>3.01518023E8</v>
      </c>
      <c r="E279" s="4" t="s">
        <v>35</v>
      </c>
      <c r="F279" s="4" t="s">
        <v>172</v>
      </c>
      <c r="G279" s="4" t="s">
        <v>173</v>
      </c>
      <c r="H279" s="4">
        <v>9.87124272E8</v>
      </c>
      <c r="I279" s="4" t="s">
        <v>109</v>
      </c>
      <c r="J279" s="4" t="s">
        <v>23</v>
      </c>
      <c r="K279" s="19"/>
    </row>
    <row r="280" ht="24.75" customHeight="1">
      <c r="A280" s="24">
        <v>45954.3627662037</v>
      </c>
      <c r="B280" s="14" t="s">
        <v>23</v>
      </c>
      <c r="C280" s="14" t="s">
        <v>1353</v>
      </c>
      <c r="D280" s="14">
        <v>1.088595892E9</v>
      </c>
      <c r="E280" s="14" t="s">
        <v>35</v>
      </c>
      <c r="F280" s="14" t="s">
        <v>1354</v>
      </c>
      <c r="G280" s="14" t="s">
        <v>1355</v>
      </c>
      <c r="H280" s="14">
        <v>3.116078025E9</v>
      </c>
      <c r="I280" s="14" t="s">
        <v>1356</v>
      </c>
      <c r="J280" s="14" t="s">
        <v>74</v>
      </c>
      <c r="K280" s="8"/>
    </row>
    <row r="281" ht="24.75" customHeight="1">
      <c r="A281" s="12">
        <v>45924.63800925926</v>
      </c>
      <c r="B281" s="4" t="s">
        <v>23</v>
      </c>
      <c r="C281" s="4" t="s">
        <v>472</v>
      </c>
      <c r="D281" s="4" t="s">
        <v>473</v>
      </c>
      <c r="E281" s="4" t="s">
        <v>474</v>
      </c>
      <c r="F281" s="4" t="s">
        <v>405</v>
      </c>
      <c r="G281" s="4" t="s">
        <v>475</v>
      </c>
      <c r="H281" s="4" t="s">
        <v>476</v>
      </c>
      <c r="I281" s="4" t="s">
        <v>28</v>
      </c>
      <c r="J281" s="4" t="s">
        <v>23</v>
      </c>
      <c r="K281" s="19"/>
    </row>
    <row r="282" ht="24.75" customHeight="1">
      <c r="A282" s="23">
        <v>45953.475381944445</v>
      </c>
      <c r="B282" s="4" t="s">
        <v>23</v>
      </c>
      <c r="C282" s="4" t="s">
        <v>996</v>
      </c>
      <c r="D282" s="4" t="s">
        <v>997</v>
      </c>
      <c r="E282" s="4" t="s">
        <v>998</v>
      </c>
      <c r="F282" s="4" t="s">
        <v>999</v>
      </c>
      <c r="G282" s="4" t="s">
        <v>1000</v>
      </c>
      <c r="H282" s="4">
        <v>3.103566459E9</v>
      </c>
      <c r="I282" s="4" t="s">
        <v>28</v>
      </c>
      <c r="J282" s="4" t="s">
        <v>23</v>
      </c>
      <c r="K282" s="8"/>
    </row>
    <row r="283" ht="24.75" customHeight="1">
      <c r="A283" s="23">
        <v>45954.38166666667</v>
      </c>
      <c r="B283" s="4" t="s">
        <v>23</v>
      </c>
      <c r="C283" s="4" t="s">
        <v>1365</v>
      </c>
      <c r="D283" s="4" t="s">
        <v>1366</v>
      </c>
      <c r="E283" s="4" t="s">
        <v>1367</v>
      </c>
      <c r="F283" s="4" t="s">
        <v>1368</v>
      </c>
      <c r="G283" s="4" t="s">
        <v>1369</v>
      </c>
      <c r="H283" s="4">
        <v>3.213754434E9</v>
      </c>
      <c r="I283" s="4" t="s">
        <v>28</v>
      </c>
      <c r="J283" s="4" t="s">
        <v>23</v>
      </c>
      <c r="K283" s="8"/>
    </row>
    <row r="284" ht="24.75" customHeight="1">
      <c r="A284" s="17">
        <v>45971.3080787037</v>
      </c>
      <c r="B284" s="18" t="s">
        <v>23</v>
      </c>
      <c r="C284" s="18" t="s">
        <v>1810</v>
      </c>
      <c r="D284" s="18">
        <v>1.024540277E9</v>
      </c>
      <c r="E284" s="18" t="s">
        <v>1700</v>
      </c>
      <c r="F284" s="18" t="s">
        <v>1385</v>
      </c>
      <c r="G284" s="18" t="s">
        <v>1811</v>
      </c>
      <c r="H284" s="18">
        <v>3.00713982E9</v>
      </c>
      <c r="I284" s="18" t="s">
        <v>28</v>
      </c>
      <c r="J284" s="18" t="s">
        <v>23</v>
      </c>
      <c r="K284" s="8"/>
    </row>
    <row r="285" ht="24.75" customHeight="1">
      <c r="A285" s="17">
        <v>45968.274733796294</v>
      </c>
      <c r="B285" s="18" t="s">
        <v>23</v>
      </c>
      <c r="C285" s="18" t="s">
        <v>1747</v>
      </c>
      <c r="D285" s="18" t="s">
        <v>1748</v>
      </c>
      <c r="E285" s="18" t="s">
        <v>1749</v>
      </c>
      <c r="F285" s="18" t="s">
        <v>339</v>
      </c>
      <c r="G285" s="18" t="s">
        <v>1750</v>
      </c>
      <c r="H285" s="18">
        <v>3.224094592E9</v>
      </c>
      <c r="I285" s="18" t="s">
        <v>28</v>
      </c>
      <c r="J285" s="18" t="s">
        <v>23</v>
      </c>
      <c r="K285" s="8"/>
    </row>
    <row r="286" ht="24.75" customHeight="1">
      <c r="A286" s="17">
        <v>45971.413773148146</v>
      </c>
      <c r="B286" s="18" t="s">
        <v>23</v>
      </c>
      <c r="C286" s="18" t="s">
        <v>1812</v>
      </c>
      <c r="D286" s="18" t="s">
        <v>1813</v>
      </c>
      <c r="E286" s="18" t="s">
        <v>35</v>
      </c>
      <c r="F286" s="19"/>
      <c r="G286" s="18" t="s">
        <v>1814</v>
      </c>
      <c r="H286" s="19"/>
      <c r="I286" s="18" t="s">
        <v>28</v>
      </c>
      <c r="J286" s="18" t="s">
        <v>23</v>
      </c>
      <c r="K286" s="8"/>
    </row>
    <row r="287" ht="24.75" customHeight="1">
      <c r="A287" s="23">
        <v>45954.29219907407</v>
      </c>
      <c r="B287" s="4" t="s">
        <v>23</v>
      </c>
      <c r="C287" s="4" t="s">
        <v>1325</v>
      </c>
      <c r="D287" s="4">
        <v>1.075655786E9</v>
      </c>
      <c r="E287" s="4" t="s">
        <v>1326</v>
      </c>
      <c r="F287" s="4" t="s">
        <v>1327</v>
      </c>
      <c r="G287" s="4" t="s">
        <v>1328</v>
      </c>
      <c r="H287" s="4">
        <v>3.104225985E9</v>
      </c>
      <c r="I287" s="4" t="s">
        <v>28</v>
      </c>
      <c r="J287" s="4" t="s">
        <v>23</v>
      </c>
      <c r="K287" s="15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24.75" customHeight="1">
      <c r="A288" s="12">
        <v>45925.40429398148</v>
      </c>
      <c r="B288" s="4" t="s">
        <v>23</v>
      </c>
      <c r="C288" s="4" t="s">
        <v>557</v>
      </c>
      <c r="D288" s="4">
        <v>5.1691387E7</v>
      </c>
      <c r="E288" s="4" t="s">
        <v>35</v>
      </c>
      <c r="F288" s="8"/>
      <c r="G288" s="4" t="s">
        <v>558</v>
      </c>
      <c r="H288" s="4">
        <v>3.106976554E9</v>
      </c>
      <c r="I288" s="4" t="s">
        <v>28</v>
      </c>
      <c r="J288" s="4" t="s">
        <v>23</v>
      </c>
      <c r="K288" s="19"/>
    </row>
    <row r="289" ht="24.75" customHeight="1">
      <c r="A289" s="23">
        <v>45954.28114583333</v>
      </c>
      <c r="B289" s="4" t="s">
        <v>23</v>
      </c>
      <c r="C289" s="4" t="s">
        <v>1321</v>
      </c>
      <c r="D289" s="4" t="s">
        <v>1322</v>
      </c>
      <c r="E289" s="4" t="s">
        <v>1323</v>
      </c>
      <c r="F289" s="4" t="s">
        <v>1307</v>
      </c>
      <c r="G289" s="4" t="s">
        <v>1324</v>
      </c>
      <c r="H289" s="4">
        <v>3.214495034E9</v>
      </c>
      <c r="I289" s="4" t="s">
        <v>28</v>
      </c>
      <c r="J289" s="4" t="s">
        <v>23</v>
      </c>
      <c r="K289" s="8"/>
    </row>
    <row r="290" ht="24.75" customHeight="1">
      <c r="A290" s="23">
        <v>45958.567662037036</v>
      </c>
      <c r="B290" s="4" t="s">
        <v>23</v>
      </c>
      <c r="C290" s="4" t="s">
        <v>1510</v>
      </c>
      <c r="D290" s="4" t="s">
        <v>1511</v>
      </c>
      <c r="E290" s="4" t="s">
        <v>1512</v>
      </c>
      <c r="F290" s="8"/>
      <c r="G290" s="4" t="s">
        <v>1513</v>
      </c>
      <c r="H290" s="8" t="str">
        <f>+593 995432700</f>
        <v>#ERROR!</v>
      </c>
      <c r="I290" s="4" t="s">
        <v>109</v>
      </c>
      <c r="J290" s="4" t="s">
        <v>23</v>
      </c>
      <c r="K290" s="19"/>
    </row>
    <row r="291" ht="24.75" customHeight="1">
      <c r="A291" s="12">
        <v>45919.598807870374</v>
      </c>
      <c r="B291" s="4" t="s">
        <v>23</v>
      </c>
      <c r="C291" s="4" t="s">
        <v>34</v>
      </c>
      <c r="D291" s="4">
        <v>1.143849768E9</v>
      </c>
      <c r="E291" s="4" t="s">
        <v>35</v>
      </c>
      <c r="F291" s="8"/>
      <c r="G291" s="4" t="s">
        <v>36</v>
      </c>
      <c r="H291" s="4">
        <v>3.17893735E9</v>
      </c>
      <c r="I291" s="4" t="s">
        <v>37</v>
      </c>
      <c r="J291" s="4" t="s">
        <v>23</v>
      </c>
      <c r="K291" s="8"/>
    </row>
    <row r="292" ht="24.75" customHeight="1">
      <c r="A292" s="12">
        <v>45919.63202546296</v>
      </c>
      <c r="B292" s="4" t="s">
        <v>23</v>
      </c>
      <c r="C292" s="4" t="s">
        <v>61</v>
      </c>
      <c r="D292" s="4">
        <v>1.007596745E9</v>
      </c>
      <c r="E292" s="4" t="s">
        <v>62</v>
      </c>
      <c r="F292" s="4" t="s">
        <v>63</v>
      </c>
      <c r="G292" s="4" t="s">
        <v>64</v>
      </c>
      <c r="H292" s="4">
        <v>3.044288888E9</v>
      </c>
      <c r="I292" s="4" t="s">
        <v>28</v>
      </c>
      <c r="J292" s="4" t="s">
        <v>23</v>
      </c>
      <c r="K292" s="19"/>
    </row>
    <row r="293" ht="24.75" customHeight="1">
      <c r="A293" s="17">
        <v>45966.66763888889</v>
      </c>
      <c r="B293" s="18" t="s">
        <v>23</v>
      </c>
      <c r="C293" s="18" t="s">
        <v>1657</v>
      </c>
      <c r="D293" s="18" t="s">
        <v>1658</v>
      </c>
      <c r="E293" s="18" t="s">
        <v>1659</v>
      </c>
      <c r="F293" s="18" t="s">
        <v>1660</v>
      </c>
      <c r="G293" s="18" t="s">
        <v>1661</v>
      </c>
      <c r="H293" s="18">
        <v>3.153222443E9</v>
      </c>
      <c r="I293" s="18" t="s">
        <v>1662</v>
      </c>
      <c r="J293" s="18" t="s">
        <v>23</v>
      </c>
      <c r="K293" s="8"/>
    </row>
    <row r="294" ht="24.75" customHeight="1">
      <c r="A294" s="12">
        <v>45923.417650462965</v>
      </c>
      <c r="B294" s="4" t="s">
        <v>23</v>
      </c>
      <c r="C294" s="4" t="s">
        <v>277</v>
      </c>
      <c r="D294" s="4">
        <v>4.1093685E7</v>
      </c>
      <c r="E294" s="4" t="s">
        <v>277</v>
      </c>
      <c r="F294" s="4" t="s">
        <v>278</v>
      </c>
      <c r="G294" s="4" t="s">
        <v>279</v>
      </c>
      <c r="H294" s="4">
        <v>9.92206892E8</v>
      </c>
      <c r="I294" s="4" t="s">
        <v>103</v>
      </c>
      <c r="J294" s="4" t="s">
        <v>23</v>
      </c>
      <c r="K294" s="8"/>
    </row>
    <row r="295" ht="24.75" customHeight="1">
      <c r="A295" s="23">
        <v>45985.71413194444</v>
      </c>
      <c r="B295" s="4" t="s">
        <v>23</v>
      </c>
      <c r="C295" s="4" t="s">
        <v>1846</v>
      </c>
      <c r="D295" s="4" t="s">
        <v>1847</v>
      </c>
      <c r="E295" s="4" t="s">
        <v>35</v>
      </c>
      <c r="F295" s="4" t="s">
        <v>497</v>
      </c>
      <c r="G295" s="4" t="s">
        <v>1848</v>
      </c>
      <c r="H295" s="4">
        <v>3.01452424E9</v>
      </c>
      <c r="I295" s="4" t="s">
        <v>28</v>
      </c>
      <c r="J295" s="4" t="s">
        <v>23</v>
      </c>
      <c r="K295" s="8"/>
    </row>
    <row r="296" ht="24.75" customHeight="1">
      <c r="A296" s="12">
        <v>45919.788981481484</v>
      </c>
      <c r="B296" s="4" t="s">
        <v>23</v>
      </c>
      <c r="C296" s="4" t="s">
        <v>83</v>
      </c>
      <c r="D296" s="4" t="s">
        <v>84</v>
      </c>
      <c r="E296" s="4" t="s">
        <v>35</v>
      </c>
      <c r="F296" s="8"/>
      <c r="G296" s="4" t="s">
        <v>85</v>
      </c>
      <c r="H296" s="8"/>
      <c r="I296" s="4" t="s">
        <v>28</v>
      </c>
      <c r="J296" s="4" t="s">
        <v>23</v>
      </c>
      <c r="K296" s="8"/>
    </row>
    <row r="297" ht="24.75" customHeight="1">
      <c r="A297" s="23">
        <v>45953.336805555555</v>
      </c>
      <c r="B297" s="4" t="s">
        <v>23</v>
      </c>
      <c r="C297" s="4" t="s">
        <v>933</v>
      </c>
      <c r="D297" s="4">
        <v>1.030616901E9</v>
      </c>
      <c r="E297" s="4" t="s">
        <v>934</v>
      </c>
      <c r="F297" s="4" t="s">
        <v>935</v>
      </c>
      <c r="G297" s="4" t="s">
        <v>936</v>
      </c>
      <c r="H297" s="4">
        <v>3.14558754E9</v>
      </c>
      <c r="I297" s="4" t="s">
        <v>28</v>
      </c>
      <c r="J297" s="4" t="s">
        <v>23</v>
      </c>
      <c r="K297" s="8"/>
    </row>
    <row r="298" ht="24.75" customHeight="1">
      <c r="A298" s="12">
        <v>45924.626284722224</v>
      </c>
      <c r="B298" s="4" t="s">
        <v>23</v>
      </c>
      <c r="C298" s="4" t="s">
        <v>450</v>
      </c>
      <c r="D298" s="4" t="s">
        <v>451</v>
      </c>
      <c r="E298" s="4" t="s">
        <v>452</v>
      </c>
      <c r="F298" s="4" t="s">
        <v>453</v>
      </c>
      <c r="G298" s="4" t="s">
        <v>454</v>
      </c>
      <c r="H298" s="4">
        <v>3.23798757E9</v>
      </c>
      <c r="I298" s="4" t="s">
        <v>28</v>
      </c>
      <c r="J298" s="4" t="s">
        <v>23</v>
      </c>
      <c r="K298" s="8"/>
    </row>
    <row r="299" ht="24.75" customHeight="1">
      <c r="A299" s="23">
        <v>45953.47659722222</v>
      </c>
      <c r="B299" s="4" t="s">
        <v>23</v>
      </c>
      <c r="C299" s="4" t="s">
        <v>1009</v>
      </c>
      <c r="D299" s="4">
        <v>1.026558362E9</v>
      </c>
      <c r="E299" s="4" t="s">
        <v>35</v>
      </c>
      <c r="F299" s="4" t="s">
        <v>339</v>
      </c>
      <c r="G299" s="4" t="s">
        <v>1010</v>
      </c>
      <c r="H299" s="4">
        <v>3.21394847E9</v>
      </c>
      <c r="I299" s="4" t="s">
        <v>28</v>
      </c>
      <c r="J299" s="4" t="s">
        <v>23</v>
      </c>
      <c r="K299" s="8"/>
    </row>
    <row r="300" ht="24.75" customHeight="1">
      <c r="A300" s="12">
        <v>45922.786412037036</v>
      </c>
      <c r="B300" s="4" t="s">
        <v>23</v>
      </c>
      <c r="C300" s="4" t="s">
        <v>190</v>
      </c>
      <c r="D300" s="4">
        <v>1.020791885E9</v>
      </c>
      <c r="E300" s="4" t="s">
        <v>191</v>
      </c>
      <c r="F300" s="4" t="s">
        <v>192</v>
      </c>
      <c r="G300" s="4" t="s">
        <v>193</v>
      </c>
      <c r="H300" s="4">
        <v>3.505423142E9</v>
      </c>
      <c r="I300" s="4" t="s">
        <v>28</v>
      </c>
      <c r="J300" s="4" t="s">
        <v>23</v>
      </c>
      <c r="K300" s="8"/>
    </row>
    <row r="301" ht="24.75" customHeight="1">
      <c r="A301" s="23">
        <v>45986.315671296295</v>
      </c>
      <c r="B301" s="4" t="s">
        <v>23</v>
      </c>
      <c r="C301" s="4" t="s">
        <v>1881</v>
      </c>
      <c r="D301" s="4">
        <v>1.144038294E9</v>
      </c>
      <c r="E301" s="4" t="s">
        <v>1882</v>
      </c>
      <c r="F301" s="4" t="s">
        <v>1883</v>
      </c>
      <c r="G301" s="4" t="s">
        <v>1884</v>
      </c>
      <c r="H301" s="8" t="str">
        <f>+57 3103195194</f>
        <v>#ERROR!</v>
      </c>
      <c r="I301" s="4" t="s">
        <v>37</v>
      </c>
      <c r="J301" s="4" t="s">
        <v>23</v>
      </c>
      <c r="K301" s="19"/>
    </row>
    <row r="302" ht="24.75" customHeight="1">
      <c r="A302" s="17">
        <v>45936.52643518519</v>
      </c>
      <c r="B302" s="18" t="s">
        <v>23</v>
      </c>
      <c r="C302" s="18" t="s">
        <v>676</v>
      </c>
      <c r="D302" s="18">
        <v>1.8398856E7</v>
      </c>
      <c r="E302" s="18" t="s">
        <v>677</v>
      </c>
      <c r="F302" s="18" t="s">
        <v>678</v>
      </c>
      <c r="G302" s="18" t="s">
        <v>679</v>
      </c>
      <c r="H302" s="19"/>
      <c r="I302" s="18" t="s">
        <v>28</v>
      </c>
      <c r="J302" s="18" t="s">
        <v>23</v>
      </c>
      <c r="K302" s="8"/>
    </row>
    <row r="303" ht="24.75" customHeight="1">
      <c r="A303" s="23">
        <v>45953.58857638889</v>
      </c>
      <c r="B303" s="4" t="s">
        <v>23</v>
      </c>
      <c r="C303" s="4" t="s">
        <v>1173</v>
      </c>
      <c r="D303" s="4">
        <v>4.1697167E7</v>
      </c>
      <c r="E303" s="4" t="s">
        <v>1174</v>
      </c>
      <c r="F303" s="4" t="s">
        <v>1175</v>
      </c>
      <c r="G303" s="4" t="s">
        <v>1176</v>
      </c>
      <c r="H303" s="4">
        <v>3.002045956E9</v>
      </c>
      <c r="I303" s="4" t="s">
        <v>28</v>
      </c>
      <c r="J303" s="4" t="s">
        <v>23</v>
      </c>
      <c r="K303" s="19"/>
    </row>
    <row r="304" ht="24.75" customHeight="1">
      <c r="A304" s="12">
        <v>45923.42587962963</v>
      </c>
      <c r="B304" s="4" t="s">
        <v>23</v>
      </c>
      <c r="C304" s="4" t="s">
        <v>294</v>
      </c>
      <c r="D304" s="4">
        <v>4.2610153E7</v>
      </c>
      <c r="E304" s="4" t="s">
        <v>295</v>
      </c>
      <c r="F304" s="4" t="s">
        <v>296</v>
      </c>
      <c r="G304" s="4" t="s">
        <v>297</v>
      </c>
      <c r="H304" s="4">
        <v>9.44330237E8</v>
      </c>
      <c r="I304" s="4" t="s">
        <v>103</v>
      </c>
      <c r="J304" s="4" t="s">
        <v>23</v>
      </c>
      <c r="K304" s="8"/>
    </row>
    <row r="305" ht="24.75" customHeight="1">
      <c r="A305" s="17">
        <v>45939.61523148148</v>
      </c>
      <c r="B305" s="18" t="s">
        <v>23</v>
      </c>
      <c r="C305" s="18" t="s">
        <v>867</v>
      </c>
      <c r="D305" s="18" t="s">
        <v>868</v>
      </c>
      <c r="E305" s="18" t="s">
        <v>869</v>
      </c>
      <c r="F305" s="18" t="s">
        <v>416</v>
      </c>
      <c r="G305" s="18" t="s">
        <v>870</v>
      </c>
      <c r="H305" s="18">
        <v>3.207097607E9</v>
      </c>
      <c r="I305" s="18" t="s">
        <v>793</v>
      </c>
      <c r="J305" s="18" t="s">
        <v>23</v>
      </c>
      <c r="K305" s="19"/>
    </row>
    <row r="306" ht="24.75" customHeight="1">
      <c r="A306" s="23">
        <v>45953.63483796296</v>
      </c>
      <c r="B306" s="4" t="s">
        <v>23</v>
      </c>
      <c r="C306" s="4" t="s">
        <v>1215</v>
      </c>
      <c r="D306" s="4" t="s">
        <v>1216</v>
      </c>
      <c r="E306" s="4" t="s">
        <v>346</v>
      </c>
      <c r="F306" s="4" t="s">
        <v>346</v>
      </c>
      <c r="G306" s="4" t="s">
        <v>1217</v>
      </c>
      <c r="H306" s="4">
        <v>3.122975004E9</v>
      </c>
      <c r="I306" s="4" t="s">
        <v>1218</v>
      </c>
      <c r="J306" s="4" t="s">
        <v>23</v>
      </c>
      <c r="K306" s="8"/>
    </row>
    <row r="307" ht="24.75" customHeight="1">
      <c r="A307" s="12">
        <v>45923.83225694444</v>
      </c>
      <c r="B307" s="4" t="s">
        <v>23</v>
      </c>
      <c r="C307" s="4" t="s">
        <v>366</v>
      </c>
      <c r="D307" s="4" t="s">
        <v>367</v>
      </c>
      <c r="E307" s="4" t="s">
        <v>368</v>
      </c>
      <c r="F307" s="4" t="s">
        <v>281</v>
      </c>
      <c r="G307" s="4" t="s">
        <v>369</v>
      </c>
      <c r="H307" s="4">
        <v>9.49447099E8</v>
      </c>
      <c r="I307" s="4" t="s">
        <v>370</v>
      </c>
      <c r="J307" s="4" t="s">
        <v>23</v>
      </c>
      <c r="K307" s="19"/>
    </row>
    <row r="308" ht="24.75" customHeight="1">
      <c r="A308" s="17">
        <v>45968.467314814814</v>
      </c>
      <c r="B308" s="18" t="s">
        <v>23</v>
      </c>
      <c r="C308" s="18" t="s">
        <v>1778</v>
      </c>
      <c r="D308" s="18">
        <v>7.9458104E7</v>
      </c>
      <c r="E308" s="18" t="s">
        <v>1779</v>
      </c>
      <c r="F308" s="18" t="s">
        <v>1213</v>
      </c>
      <c r="G308" s="18" t="s">
        <v>1780</v>
      </c>
      <c r="H308" s="18">
        <v>3.132209729E9</v>
      </c>
      <c r="I308" s="18" t="s">
        <v>28</v>
      </c>
      <c r="J308" s="18" t="s">
        <v>23</v>
      </c>
      <c r="K308" s="19"/>
    </row>
    <row r="309" ht="24.75" customHeight="1">
      <c r="A309" s="23">
        <v>45958.5750462963</v>
      </c>
      <c r="B309" s="4" t="s">
        <v>23</v>
      </c>
      <c r="C309" s="4" t="s">
        <v>1517</v>
      </c>
      <c r="D309" s="4" t="s">
        <v>1518</v>
      </c>
      <c r="E309" s="4" t="s">
        <v>35</v>
      </c>
      <c r="F309" s="4" t="s">
        <v>324</v>
      </c>
      <c r="G309" s="4" t="s">
        <v>1519</v>
      </c>
      <c r="H309" s="4">
        <v>3.115549076E9</v>
      </c>
      <c r="I309" s="4" t="s">
        <v>28</v>
      </c>
      <c r="J309" s="4" t="s">
        <v>23</v>
      </c>
      <c r="K309" s="8"/>
    </row>
    <row r="310" ht="24.75" customHeight="1">
      <c r="A310" s="12">
        <v>45924.50996527778</v>
      </c>
      <c r="B310" s="4" t="s">
        <v>23</v>
      </c>
      <c r="C310" s="4" t="s">
        <v>415</v>
      </c>
      <c r="D310" s="4">
        <v>1.056411776E9</v>
      </c>
      <c r="E310" s="4" t="s">
        <v>35</v>
      </c>
      <c r="F310" s="4" t="s">
        <v>416</v>
      </c>
      <c r="G310" s="4" t="s">
        <v>417</v>
      </c>
      <c r="H310" s="4">
        <v>3.13251207E9</v>
      </c>
      <c r="I310" s="4" t="s">
        <v>28</v>
      </c>
      <c r="J310" s="4" t="s">
        <v>23</v>
      </c>
      <c r="K310" s="8"/>
    </row>
    <row r="311" ht="24.75" customHeight="1">
      <c r="A311" s="12">
        <v>45923.43263888889</v>
      </c>
      <c r="B311" s="4" t="s">
        <v>23</v>
      </c>
      <c r="C311" s="4" t="s">
        <v>298</v>
      </c>
      <c r="D311" s="4" t="s">
        <v>299</v>
      </c>
      <c r="E311" s="4" t="s">
        <v>35</v>
      </c>
      <c r="F311" s="8"/>
      <c r="G311" s="4" t="s">
        <v>300</v>
      </c>
      <c r="H311" s="8">
        <f>+593963259301</f>
        <v>593963259301</v>
      </c>
      <c r="I311" s="4" t="s">
        <v>109</v>
      </c>
      <c r="J311" s="4" t="s">
        <v>23</v>
      </c>
      <c r="K311" s="19"/>
    </row>
    <row r="312" ht="24.75" customHeight="1">
      <c r="A312" s="23">
        <v>45955.420960648145</v>
      </c>
      <c r="B312" s="4" t="s">
        <v>23</v>
      </c>
      <c r="C312" s="4" t="s">
        <v>1450</v>
      </c>
      <c r="D312" s="4" t="s">
        <v>1451</v>
      </c>
      <c r="E312" s="4" t="s">
        <v>1452</v>
      </c>
      <c r="F312" s="4" t="s">
        <v>1199</v>
      </c>
      <c r="G312" s="4" t="s">
        <v>1453</v>
      </c>
      <c r="H312" s="4">
        <v>3.012766528E9</v>
      </c>
      <c r="I312" s="4" t="s">
        <v>28</v>
      </c>
      <c r="J312" s="4" t="s">
        <v>23</v>
      </c>
      <c r="K312" s="8"/>
    </row>
    <row r="313" ht="24.75" customHeight="1">
      <c r="A313" s="23">
        <v>45953.86986111111</v>
      </c>
      <c r="B313" s="4" t="s">
        <v>23</v>
      </c>
      <c r="C313" s="4" t="s">
        <v>1302</v>
      </c>
      <c r="D313" s="4" t="s">
        <v>1303</v>
      </c>
      <c r="E313" s="4" t="s">
        <v>1304</v>
      </c>
      <c r="F313" s="4" t="s">
        <v>1305</v>
      </c>
      <c r="G313" s="4" t="s">
        <v>1306</v>
      </c>
      <c r="H313" s="4">
        <v>3.166178231E9</v>
      </c>
      <c r="I313" s="4" t="s">
        <v>28</v>
      </c>
      <c r="J313" s="4" t="s">
        <v>23</v>
      </c>
      <c r="K313" s="8"/>
    </row>
    <row r="314" ht="24.75" customHeight="1">
      <c r="A314" s="12">
        <v>45923.44008101852</v>
      </c>
      <c r="B314" s="4" t="s">
        <v>23</v>
      </c>
      <c r="C314" s="4" t="s">
        <v>301</v>
      </c>
      <c r="D314" s="4" t="s">
        <v>302</v>
      </c>
      <c r="E314" s="4" t="s">
        <v>255</v>
      </c>
      <c r="F314" s="4" t="s">
        <v>97</v>
      </c>
      <c r="G314" s="4" t="s">
        <v>303</v>
      </c>
      <c r="H314" s="4">
        <v>3.135949478E9</v>
      </c>
      <c r="I314" s="4" t="s">
        <v>28</v>
      </c>
      <c r="J314" s="4" t="s">
        <v>23</v>
      </c>
      <c r="K314" s="8"/>
    </row>
    <row r="315" ht="24.75" customHeight="1">
      <c r="A315" s="23">
        <v>45985.84339120371</v>
      </c>
      <c r="B315" s="4" t="s">
        <v>23</v>
      </c>
      <c r="C315" s="4" t="s">
        <v>1864</v>
      </c>
      <c r="D315" s="4" t="s">
        <v>1865</v>
      </c>
      <c r="E315" s="4" t="s">
        <v>1866</v>
      </c>
      <c r="F315" s="4" t="s">
        <v>1867</v>
      </c>
      <c r="G315" s="4" t="s">
        <v>1868</v>
      </c>
      <c r="H315" s="4">
        <v>9.66454539E8</v>
      </c>
      <c r="I315" s="4" t="s">
        <v>103</v>
      </c>
      <c r="J315" s="4" t="s">
        <v>23</v>
      </c>
      <c r="K315" s="8"/>
    </row>
    <row r="316" ht="24.75" customHeight="1">
      <c r="A316" s="13">
        <v>45921.76284722222</v>
      </c>
      <c r="B316" s="14" t="s">
        <v>23</v>
      </c>
      <c r="C316" s="14" t="s">
        <v>118</v>
      </c>
      <c r="D316" s="14">
        <v>6.3557459E7</v>
      </c>
      <c r="E316" s="14" t="s">
        <v>35</v>
      </c>
      <c r="F316" s="14" t="s">
        <v>119</v>
      </c>
      <c r="G316" s="14" t="s">
        <v>120</v>
      </c>
      <c r="H316" s="15"/>
      <c r="I316" s="14" t="s">
        <v>28</v>
      </c>
      <c r="J316" s="14" t="s">
        <v>74</v>
      </c>
      <c r="K316" s="8"/>
    </row>
    <row r="317" ht="24.75" customHeight="1">
      <c r="A317" s="17">
        <v>45967.18491898148</v>
      </c>
      <c r="B317" s="18" t="s">
        <v>23</v>
      </c>
      <c r="C317" s="18" t="s">
        <v>1703</v>
      </c>
      <c r="D317" s="18">
        <v>1.010203701E9</v>
      </c>
      <c r="E317" s="18" t="s">
        <v>1704</v>
      </c>
      <c r="F317" s="18" t="s">
        <v>1705</v>
      </c>
      <c r="G317" s="18" t="s">
        <v>1706</v>
      </c>
      <c r="H317" s="18">
        <v>3.045324459E9</v>
      </c>
      <c r="I317" s="18" t="s">
        <v>28</v>
      </c>
      <c r="J317" s="18" t="s">
        <v>23</v>
      </c>
      <c r="K317" s="8"/>
    </row>
    <row r="318" ht="24.75" customHeight="1">
      <c r="A318" s="23">
        <v>45953.64063657408</v>
      </c>
      <c r="B318" s="4" t="s">
        <v>23</v>
      </c>
      <c r="C318" s="4" t="s">
        <v>1224</v>
      </c>
      <c r="D318" s="4" t="s">
        <v>1225</v>
      </c>
      <c r="E318" s="4" t="s">
        <v>1226</v>
      </c>
      <c r="F318" s="4" t="s">
        <v>339</v>
      </c>
      <c r="G318" s="4" t="s">
        <v>1227</v>
      </c>
      <c r="H318" s="4">
        <v>3.014291874E9</v>
      </c>
      <c r="I318" s="4" t="s">
        <v>28</v>
      </c>
      <c r="J318" s="4" t="s">
        <v>23</v>
      </c>
      <c r="K318" s="8"/>
    </row>
    <row r="319" ht="24.75" customHeight="1">
      <c r="A319" s="17">
        <v>45938.37532407408</v>
      </c>
      <c r="B319" s="18" t="s">
        <v>23</v>
      </c>
      <c r="C319" s="18" t="s">
        <v>762</v>
      </c>
      <c r="D319" s="18">
        <v>6.7031207E7</v>
      </c>
      <c r="E319" s="18" t="s">
        <v>35</v>
      </c>
      <c r="F319" s="18" t="s">
        <v>35</v>
      </c>
      <c r="G319" s="18" t="s">
        <v>763</v>
      </c>
      <c r="H319" s="18">
        <v>3.152830103E9</v>
      </c>
      <c r="I319" s="18" t="s">
        <v>764</v>
      </c>
      <c r="J319" s="18" t="s">
        <v>23</v>
      </c>
      <c r="K319" s="8"/>
    </row>
    <row r="320" ht="24.75" customHeight="1">
      <c r="A320" s="17">
        <v>45966.49701388889</v>
      </c>
      <c r="B320" s="18" t="s">
        <v>23</v>
      </c>
      <c r="C320" s="18" t="s">
        <v>1556</v>
      </c>
      <c r="D320" s="18" t="s">
        <v>1557</v>
      </c>
      <c r="E320" s="18" t="s">
        <v>1558</v>
      </c>
      <c r="F320" s="18" t="s">
        <v>1559</v>
      </c>
      <c r="G320" s="18" t="s">
        <v>1560</v>
      </c>
      <c r="H320" s="18">
        <v>3.133307141E9</v>
      </c>
      <c r="I320" s="18" t="s">
        <v>28</v>
      </c>
      <c r="J320" s="18" t="s">
        <v>23</v>
      </c>
      <c r="K320" s="8"/>
    </row>
    <row r="321" ht="24.75" customHeight="1">
      <c r="A321" s="23">
        <v>45953.474270833336</v>
      </c>
      <c r="B321" s="4" t="s">
        <v>23</v>
      </c>
      <c r="C321" s="4" t="s">
        <v>992</v>
      </c>
      <c r="D321" s="4">
        <v>1.116665097E9</v>
      </c>
      <c r="E321" s="4" t="s">
        <v>993</v>
      </c>
      <c r="F321" s="4" t="s">
        <v>994</v>
      </c>
      <c r="G321" s="4" t="s">
        <v>995</v>
      </c>
      <c r="H321" s="8"/>
      <c r="I321" s="4" t="s">
        <v>28</v>
      </c>
      <c r="J321" s="4" t="s">
        <v>23</v>
      </c>
      <c r="K321" s="19"/>
    </row>
    <row r="322" ht="24.75" customHeight="1">
      <c r="A322" s="23">
        <v>45986.76608796296</v>
      </c>
      <c r="B322" s="4" t="s">
        <v>23</v>
      </c>
      <c r="C322" s="4" t="s">
        <v>1903</v>
      </c>
      <c r="D322" s="4" t="s">
        <v>1715</v>
      </c>
      <c r="E322" s="4" t="s">
        <v>35</v>
      </c>
      <c r="F322" s="4" t="s">
        <v>1904</v>
      </c>
      <c r="G322" s="4" t="s">
        <v>1905</v>
      </c>
      <c r="H322" s="4">
        <v>3.164732711E9</v>
      </c>
      <c r="I322" s="4" t="s">
        <v>28</v>
      </c>
      <c r="J322" s="4" t="s">
        <v>23</v>
      </c>
      <c r="K322" s="15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24.75" customHeight="1">
      <c r="A323" s="23">
        <v>45957.45707175926</v>
      </c>
      <c r="B323" s="4" t="s">
        <v>23</v>
      </c>
      <c r="C323" s="4" t="s">
        <v>1491</v>
      </c>
      <c r="D323" s="4">
        <v>5.242022E7</v>
      </c>
      <c r="E323" s="4" t="s">
        <v>1492</v>
      </c>
      <c r="F323" s="4" t="s">
        <v>1493</v>
      </c>
      <c r="G323" s="4" t="s">
        <v>1494</v>
      </c>
      <c r="H323" s="4">
        <v>3.103241301E9</v>
      </c>
      <c r="I323" s="4" t="s">
        <v>28</v>
      </c>
      <c r="J323" s="4" t="s">
        <v>23</v>
      </c>
      <c r="K323" s="8"/>
    </row>
    <row r="324" ht="24.75" customHeight="1">
      <c r="A324" s="23">
        <v>45954.32776620371</v>
      </c>
      <c r="B324" s="4" t="s">
        <v>23</v>
      </c>
      <c r="C324" s="4" t="s">
        <v>1349</v>
      </c>
      <c r="D324" s="4">
        <v>5.2200165E7</v>
      </c>
      <c r="E324" s="4" t="s">
        <v>1350</v>
      </c>
      <c r="F324" s="4" t="s">
        <v>1351</v>
      </c>
      <c r="G324" s="4" t="s">
        <v>1352</v>
      </c>
      <c r="H324" s="4">
        <v>3.005603282E9</v>
      </c>
      <c r="I324" s="4" t="s">
        <v>28</v>
      </c>
      <c r="J324" s="4" t="s">
        <v>23</v>
      </c>
      <c r="K324" s="8"/>
    </row>
    <row r="325" ht="24.75" customHeight="1">
      <c r="A325" s="12">
        <v>45924.659953703704</v>
      </c>
      <c r="B325" s="4" t="s">
        <v>23</v>
      </c>
      <c r="C325" s="4" t="s">
        <v>482</v>
      </c>
      <c r="D325" s="4">
        <v>5.2424121E7</v>
      </c>
      <c r="E325" s="4" t="s">
        <v>483</v>
      </c>
      <c r="F325" s="4" t="s">
        <v>484</v>
      </c>
      <c r="G325" s="4" t="s">
        <v>485</v>
      </c>
      <c r="H325" s="4">
        <v>3.19240377E9</v>
      </c>
      <c r="I325" s="4" t="s">
        <v>28</v>
      </c>
      <c r="J325" s="4" t="s">
        <v>23</v>
      </c>
      <c r="K325" s="19"/>
    </row>
    <row r="326" ht="24.75" customHeight="1">
      <c r="A326" s="23">
        <v>45953.50462962963</v>
      </c>
      <c r="B326" s="4" t="s">
        <v>23</v>
      </c>
      <c r="C326" s="4" t="s">
        <v>1079</v>
      </c>
      <c r="D326" s="4" t="s">
        <v>1080</v>
      </c>
      <c r="E326" s="4" t="s">
        <v>1081</v>
      </c>
      <c r="F326" s="4" t="s">
        <v>1082</v>
      </c>
      <c r="G326" s="4" t="s">
        <v>1083</v>
      </c>
      <c r="H326" s="4">
        <v>3.148038531E9</v>
      </c>
      <c r="I326" s="4" t="s">
        <v>28</v>
      </c>
      <c r="J326" s="4" t="s">
        <v>23</v>
      </c>
      <c r="K326" s="8"/>
    </row>
    <row r="327" ht="24.75" customHeight="1">
      <c r="A327" s="12">
        <v>45925.47756944445</v>
      </c>
      <c r="B327" s="4" t="s">
        <v>23</v>
      </c>
      <c r="C327" s="4" t="s">
        <v>599</v>
      </c>
      <c r="D327" s="4" t="s">
        <v>600</v>
      </c>
      <c r="E327" s="4" t="s">
        <v>569</v>
      </c>
      <c r="F327" s="4" t="s">
        <v>601</v>
      </c>
      <c r="G327" s="4" t="s">
        <v>602</v>
      </c>
      <c r="H327" s="4">
        <v>3.052534691E9</v>
      </c>
      <c r="I327" s="4" t="s">
        <v>28</v>
      </c>
      <c r="J327" s="4" t="s">
        <v>23</v>
      </c>
      <c r="K327" s="19"/>
    </row>
    <row r="328" ht="24.75" customHeight="1">
      <c r="A328" s="12">
        <v>45923.41826388889</v>
      </c>
      <c r="B328" s="4" t="s">
        <v>23</v>
      </c>
      <c r="C328" s="4" t="s">
        <v>280</v>
      </c>
      <c r="D328" s="4">
        <v>1.0886455E7</v>
      </c>
      <c r="E328" s="4" t="s">
        <v>35</v>
      </c>
      <c r="F328" s="4" t="s">
        <v>281</v>
      </c>
      <c r="G328" s="4" t="s">
        <v>282</v>
      </c>
      <c r="H328" s="8">
        <f>+51989077570</f>
        <v>51989077570</v>
      </c>
      <c r="I328" s="4" t="s">
        <v>103</v>
      </c>
      <c r="J328" s="4" t="s">
        <v>23</v>
      </c>
      <c r="K328" s="19"/>
    </row>
    <row r="329" ht="24.75" customHeight="1">
      <c r="A329" s="17">
        <v>45968.49130787037</v>
      </c>
      <c r="B329" s="18" t="s">
        <v>23</v>
      </c>
      <c r="C329" s="18" t="s">
        <v>1781</v>
      </c>
      <c r="D329" s="18" t="s">
        <v>1782</v>
      </c>
      <c r="E329" s="18" t="s">
        <v>35</v>
      </c>
      <c r="F329" s="19"/>
      <c r="G329" s="18" t="s">
        <v>1783</v>
      </c>
      <c r="H329" s="18">
        <v>3.162922146E9</v>
      </c>
      <c r="I329" s="18" t="s">
        <v>28</v>
      </c>
      <c r="J329" s="18" t="s">
        <v>23</v>
      </c>
      <c r="K329" s="8"/>
    </row>
    <row r="330" ht="24.75" customHeight="1">
      <c r="A330" s="23">
        <v>45953.633252314816</v>
      </c>
      <c r="B330" s="4" t="s">
        <v>23</v>
      </c>
      <c r="C330" s="4" t="s">
        <v>1211</v>
      </c>
      <c r="D330" s="4" t="s">
        <v>1212</v>
      </c>
      <c r="E330" s="4" t="s">
        <v>35</v>
      </c>
      <c r="F330" s="4" t="s">
        <v>1213</v>
      </c>
      <c r="G330" s="4" t="s">
        <v>1214</v>
      </c>
      <c r="H330" s="4">
        <v>3.142738153E9</v>
      </c>
      <c r="I330" s="4" t="s">
        <v>28</v>
      </c>
      <c r="J330" s="4" t="s">
        <v>23</v>
      </c>
      <c r="K330" s="8"/>
    </row>
    <row r="331" ht="24.75" customHeight="1">
      <c r="A331" s="17">
        <v>45967.41607638889</v>
      </c>
      <c r="B331" s="18" t="s">
        <v>23</v>
      </c>
      <c r="C331" s="18" t="s">
        <v>1718</v>
      </c>
      <c r="D331" s="18" t="s">
        <v>1719</v>
      </c>
      <c r="E331" s="18" t="s">
        <v>1700</v>
      </c>
      <c r="F331" s="18" t="s">
        <v>1720</v>
      </c>
      <c r="G331" s="18" t="s">
        <v>1721</v>
      </c>
      <c r="H331" s="18">
        <v>3.115809108E9</v>
      </c>
      <c r="I331" s="18" t="s">
        <v>28</v>
      </c>
      <c r="J331" s="18" t="s">
        <v>23</v>
      </c>
      <c r="K331" s="8"/>
    </row>
    <row r="332" ht="24.75" customHeight="1">
      <c r="A332" s="23">
        <v>45953.71710648148</v>
      </c>
      <c r="B332" s="4" t="s">
        <v>23</v>
      </c>
      <c r="C332" s="4" t="s">
        <v>1260</v>
      </c>
      <c r="D332" s="4" t="s">
        <v>1261</v>
      </c>
      <c r="E332" s="4" t="s">
        <v>35</v>
      </c>
      <c r="F332" s="4" t="s">
        <v>35</v>
      </c>
      <c r="G332" s="4" t="s">
        <v>1262</v>
      </c>
      <c r="H332" s="4">
        <v>3.125369458E9</v>
      </c>
      <c r="I332" s="4" t="s">
        <v>28</v>
      </c>
      <c r="J332" s="4" t="s">
        <v>23</v>
      </c>
      <c r="K332" s="8"/>
    </row>
    <row r="333" ht="24.75" customHeight="1">
      <c r="A333" s="12">
        <v>45922.29293981481</v>
      </c>
      <c r="B333" s="4" t="s">
        <v>23</v>
      </c>
      <c r="C333" s="4" t="s">
        <v>121</v>
      </c>
      <c r="D333" s="4" t="s">
        <v>122</v>
      </c>
      <c r="E333" s="4" t="s">
        <v>123</v>
      </c>
      <c r="F333" s="4" t="s">
        <v>124</v>
      </c>
      <c r="G333" s="4" t="s">
        <v>125</v>
      </c>
      <c r="H333" s="8">
        <f>+56963208253</f>
        <v>56963208253</v>
      </c>
      <c r="I333" s="4" t="s">
        <v>126</v>
      </c>
      <c r="J333" s="4" t="s">
        <v>23</v>
      </c>
      <c r="K333" s="8"/>
    </row>
    <row r="334" ht="24.75" customHeight="1">
      <c r="A334" s="12">
        <v>45923.61717592592</v>
      </c>
      <c r="B334" s="4" t="s">
        <v>23</v>
      </c>
      <c r="C334" s="4" t="s">
        <v>326</v>
      </c>
      <c r="D334" s="4" t="s">
        <v>327</v>
      </c>
      <c r="E334" s="4" t="s">
        <v>35</v>
      </c>
      <c r="F334" s="8"/>
      <c r="G334" s="4" t="s">
        <v>328</v>
      </c>
      <c r="H334" s="4">
        <v>3.222160974E9</v>
      </c>
      <c r="I334" s="4" t="s">
        <v>28</v>
      </c>
      <c r="J334" s="4" t="s">
        <v>23</v>
      </c>
      <c r="K334" s="8"/>
    </row>
    <row r="335" ht="24.75" customHeight="1">
      <c r="A335" s="12">
        <v>45924.62818287037</v>
      </c>
      <c r="B335" s="4" t="s">
        <v>23</v>
      </c>
      <c r="C335" s="4" t="s">
        <v>455</v>
      </c>
      <c r="D335" s="4" t="s">
        <v>456</v>
      </c>
      <c r="E335" s="4" t="s">
        <v>35</v>
      </c>
      <c r="F335" s="4" t="s">
        <v>457</v>
      </c>
      <c r="G335" s="4" t="s">
        <v>458</v>
      </c>
      <c r="H335" s="4">
        <v>3.053572746E9</v>
      </c>
      <c r="I335" s="4" t="s">
        <v>28</v>
      </c>
      <c r="J335" s="4" t="s">
        <v>23</v>
      </c>
      <c r="K335" s="8"/>
    </row>
    <row r="336" ht="24.75" customHeight="1">
      <c r="A336" s="17">
        <v>45966.48001157407</v>
      </c>
      <c r="B336" s="18" t="s">
        <v>23</v>
      </c>
      <c r="C336" s="18" t="s">
        <v>1549</v>
      </c>
      <c r="D336" s="18" t="s">
        <v>1550</v>
      </c>
      <c r="E336" s="18" t="s">
        <v>1551</v>
      </c>
      <c r="F336" s="18" t="s">
        <v>97</v>
      </c>
      <c r="G336" s="18" t="s">
        <v>1552</v>
      </c>
      <c r="H336" s="18">
        <v>3.144582127E9</v>
      </c>
      <c r="I336" s="18" t="s">
        <v>28</v>
      </c>
      <c r="J336" s="18" t="s">
        <v>23</v>
      </c>
      <c r="K336" s="8"/>
    </row>
    <row r="337" ht="24.75" customHeight="1">
      <c r="A337" s="23">
        <v>45954.324467592596</v>
      </c>
      <c r="B337" s="4" t="s">
        <v>23</v>
      </c>
      <c r="C337" s="4" t="s">
        <v>1346</v>
      </c>
      <c r="D337" s="4">
        <v>1.016021082E9</v>
      </c>
      <c r="E337" s="4" t="s">
        <v>1347</v>
      </c>
      <c r="F337" s="4" t="s">
        <v>955</v>
      </c>
      <c r="G337" s="4" t="s">
        <v>1348</v>
      </c>
      <c r="H337" s="4">
        <v>3.132376114E9</v>
      </c>
      <c r="I337" s="4" t="s">
        <v>28</v>
      </c>
      <c r="J337" s="4" t="s">
        <v>23</v>
      </c>
      <c r="K337" s="8"/>
    </row>
    <row r="338" ht="24.75" customHeight="1">
      <c r="A338" s="17">
        <v>45938.58528935185</v>
      </c>
      <c r="B338" s="18" t="s">
        <v>23</v>
      </c>
      <c r="C338" s="18" t="s">
        <v>821</v>
      </c>
      <c r="D338" s="18">
        <v>3.057873E7</v>
      </c>
      <c r="E338" s="18" t="s">
        <v>822</v>
      </c>
      <c r="F338" s="18" t="s">
        <v>278</v>
      </c>
      <c r="G338" s="18" t="s">
        <v>823</v>
      </c>
      <c r="H338" s="18">
        <v>3.012485387E9</v>
      </c>
      <c r="I338" s="18" t="s">
        <v>802</v>
      </c>
      <c r="J338" s="18" t="s">
        <v>23</v>
      </c>
      <c r="K338" s="8"/>
    </row>
    <row r="339" ht="24.75" customHeight="1">
      <c r="A339" s="12">
        <v>45923.42302083333</v>
      </c>
      <c r="B339" s="4" t="s">
        <v>23</v>
      </c>
      <c r="C339" s="4" t="s">
        <v>291</v>
      </c>
      <c r="D339" s="4">
        <v>6.1515028E7</v>
      </c>
      <c r="E339" s="4" t="s">
        <v>292</v>
      </c>
      <c r="F339" s="4" t="s">
        <v>188</v>
      </c>
      <c r="G339" s="4" t="s">
        <v>293</v>
      </c>
      <c r="H339" s="4">
        <v>9.71692228E8</v>
      </c>
      <c r="I339" s="4" t="s">
        <v>103</v>
      </c>
      <c r="J339" s="4" t="s">
        <v>23</v>
      </c>
      <c r="K339" s="15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24.75" customHeight="1">
      <c r="A340" s="17">
        <v>45966.65282407407</v>
      </c>
      <c r="B340" s="18" t="s">
        <v>23</v>
      </c>
      <c r="C340" s="18" t="s">
        <v>1653</v>
      </c>
      <c r="D340" s="18" t="s">
        <v>1654</v>
      </c>
      <c r="E340" s="18" t="s">
        <v>1655</v>
      </c>
      <c r="F340" s="18" t="s">
        <v>112</v>
      </c>
      <c r="G340" s="18" t="s">
        <v>1656</v>
      </c>
      <c r="H340" s="18">
        <v>3.117958231E9</v>
      </c>
      <c r="I340" s="18" t="s">
        <v>28</v>
      </c>
      <c r="J340" s="18" t="s">
        <v>23</v>
      </c>
      <c r="K340" s="8"/>
    </row>
    <row r="341" ht="24.75" customHeight="1">
      <c r="A341" s="12">
        <v>45922.47798611111</v>
      </c>
      <c r="B341" s="4" t="s">
        <v>23</v>
      </c>
      <c r="C341" s="4" t="s">
        <v>153</v>
      </c>
      <c r="D341" s="4" t="s">
        <v>154</v>
      </c>
      <c r="E341" s="4" t="s">
        <v>155</v>
      </c>
      <c r="F341" s="4" t="s">
        <v>156</v>
      </c>
      <c r="G341" s="4" t="s">
        <v>157</v>
      </c>
      <c r="H341" s="4">
        <v>3.228451582E9</v>
      </c>
      <c r="I341" s="4" t="s">
        <v>28</v>
      </c>
      <c r="J341" s="4" t="s">
        <v>23</v>
      </c>
      <c r="K341" s="8"/>
    </row>
    <row r="342" ht="24.75" customHeight="1">
      <c r="A342" s="12">
        <v>45925.473807870374</v>
      </c>
      <c r="B342" s="4" t="s">
        <v>23</v>
      </c>
      <c r="C342" s="4" t="s">
        <v>588</v>
      </c>
      <c r="D342" s="4" t="s">
        <v>589</v>
      </c>
      <c r="E342" s="4" t="s">
        <v>590</v>
      </c>
      <c r="F342" s="4" t="s">
        <v>591</v>
      </c>
      <c r="G342" s="4" t="s">
        <v>592</v>
      </c>
      <c r="H342" s="8"/>
      <c r="I342" s="4" t="s">
        <v>126</v>
      </c>
      <c r="J342" s="4" t="s">
        <v>23</v>
      </c>
      <c r="K342" s="8"/>
    </row>
    <row r="343" ht="24.75" customHeight="1">
      <c r="A343" s="12">
        <v>45919.597916666666</v>
      </c>
      <c r="B343" s="4" t="s">
        <v>23</v>
      </c>
      <c r="C343" s="4" t="s">
        <v>29</v>
      </c>
      <c r="D343" s="4" t="s">
        <v>30</v>
      </c>
      <c r="E343" s="4" t="s">
        <v>31</v>
      </c>
      <c r="F343" s="4" t="s">
        <v>32</v>
      </c>
      <c r="G343" s="4" t="s">
        <v>33</v>
      </c>
      <c r="H343" s="4">
        <v>3.123159997E9</v>
      </c>
      <c r="I343" s="4" t="s">
        <v>28</v>
      </c>
      <c r="J343" s="4" t="s">
        <v>23</v>
      </c>
      <c r="K343" s="8"/>
    </row>
    <row r="344" ht="24.75" customHeight="1">
      <c r="A344" s="17">
        <v>45966.50729166667</v>
      </c>
      <c r="B344" s="18" t="s">
        <v>23</v>
      </c>
      <c r="C344" s="18" t="s">
        <v>1570</v>
      </c>
      <c r="D344" s="18" t="s">
        <v>1571</v>
      </c>
      <c r="E344" s="18" t="s">
        <v>35</v>
      </c>
      <c r="F344" s="18" t="s">
        <v>791</v>
      </c>
      <c r="G344" s="18" t="s">
        <v>1572</v>
      </c>
      <c r="H344" s="18">
        <v>3.112602015E9</v>
      </c>
      <c r="I344" s="18" t="s">
        <v>28</v>
      </c>
      <c r="J344" s="18" t="s">
        <v>23</v>
      </c>
      <c r="K344" s="8"/>
    </row>
    <row r="345" ht="24.75" customHeight="1">
      <c r="A345" s="12">
        <v>45924.75461805556</v>
      </c>
      <c r="B345" s="4" t="s">
        <v>23</v>
      </c>
      <c r="C345" s="4" t="s">
        <v>499</v>
      </c>
      <c r="D345" s="4" t="s">
        <v>500</v>
      </c>
      <c r="E345" s="4" t="s">
        <v>501</v>
      </c>
      <c r="F345" s="4" t="s">
        <v>502</v>
      </c>
      <c r="G345" s="4" t="s">
        <v>503</v>
      </c>
      <c r="H345" s="4">
        <v>302.0</v>
      </c>
      <c r="I345" s="4" t="s">
        <v>28</v>
      </c>
      <c r="J345" s="4" t="s">
        <v>23</v>
      </c>
      <c r="K345" s="19"/>
    </row>
    <row r="346" ht="24.75" customHeight="1">
      <c r="A346" s="12">
        <v>45919.59709490741</v>
      </c>
      <c r="B346" s="4" t="s">
        <v>23</v>
      </c>
      <c r="C346" s="4" t="s">
        <v>24</v>
      </c>
      <c r="D346" s="4">
        <v>1.032416751E9</v>
      </c>
      <c r="E346" s="4" t="s">
        <v>25</v>
      </c>
      <c r="F346" s="4" t="s">
        <v>26</v>
      </c>
      <c r="G346" s="4" t="s">
        <v>27</v>
      </c>
      <c r="H346" s="4">
        <v>3.212413517E9</v>
      </c>
      <c r="I346" s="4" t="s">
        <v>28</v>
      </c>
      <c r="J346" s="4" t="s">
        <v>23</v>
      </c>
      <c r="K346" s="8"/>
    </row>
    <row r="347" ht="24.75" customHeight="1">
      <c r="A347" s="23">
        <v>45953.57633101852</v>
      </c>
      <c r="B347" s="4" t="s">
        <v>23</v>
      </c>
      <c r="C347" s="4" t="s">
        <v>1155</v>
      </c>
      <c r="D347" s="4" t="s">
        <v>1156</v>
      </c>
      <c r="E347" s="4" t="s">
        <v>1157</v>
      </c>
      <c r="F347" s="4" t="s">
        <v>1158</v>
      </c>
      <c r="G347" s="4" t="s">
        <v>1159</v>
      </c>
      <c r="H347" s="4">
        <v>3.012793083E9</v>
      </c>
      <c r="I347" s="4" t="s">
        <v>28</v>
      </c>
      <c r="J347" s="4" t="s">
        <v>23</v>
      </c>
      <c r="K347" s="8"/>
    </row>
    <row r="348" ht="24.75" customHeight="1">
      <c r="A348" s="23">
        <v>45953.52423611111</v>
      </c>
      <c r="B348" s="4" t="s">
        <v>23</v>
      </c>
      <c r="C348" s="4" t="s">
        <v>1100</v>
      </c>
      <c r="D348" s="4">
        <v>1.032412138E9</v>
      </c>
      <c r="E348" s="4" t="s">
        <v>1101</v>
      </c>
      <c r="F348" s="4" t="s">
        <v>1102</v>
      </c>
      <c r="G348" s="4" t="s">
        <v>1103</v>
      </c>
      <c r="H348" s="4">
        <v>3.2142269E9</v>
      </c>
      <c r="I348" s="4" t="s">
        <v>28</v>
      </c>
      <c r="J348" s="4" t="s">
        <v>23</v>
      </c>
      <c r="K348" s="8"/>
    </row>
    <row r="349" ht="24.75" customHeight="1">
      <c r="A349" s="17">
        <v>45966.57502314815</v>
      </c>
      <c r="B349" s="18" t="s">
        <v>23</v>
      </c>
      <c r="C349" s="18" t="s">
        <v>1616</v>
      </c>
      <c r="D349" s="18">
        <v>8.0193359E7</v>
      </c>
      <c r="E349" s="18" t="s">
        <v>1617</v>
      </c>
      <c r="F349" s="18" t="s">
        <v>436</v>
      </c>
      <c r="G349" s="18" t="s">
        <v>1618</v>
      </c>
      <c r="H349" s="18">
        <v>3.152521791E9</v>
      </c>
      <c r="I349" s="18" t="s">
        <v>28</v>
      </c>
      <c r="J349" s="18" t="s">
        <v>23</v>
      </c>
      <c r="K349" s="8"/>
    </row>
    <row r="350" ht="24.75" customHeight="1">
      <c r="A350" s="23">
        <v>45952.70199074074</v>
      </c>
      <c r="B350" s="4" t="s">
        <v>23</v>
      </c>
      <c r="C350" s="4" t="s">
        <v>901</v>
      </c>
      <c r="D350" s="4" t="s">
        <v>902</v>
      </c>
      <c r="E350" s="4" t="s">
        <v>903</v>
      </c>
      <c r="F350" s="4" t="s">
        <v>904</v>
      </c>
      <c r="G350" s="4" t="s">
        <v>905</v>
      </c>
      <c r="H350" s="4">
        <v>3.15782785E9</v>
      </c>
      <c r="I350" s="4" t="s">
        <v>28</v>
      </c>
      <c r="J350" s="4" t="s">
        <v>23</v>
      </c>
      <c r="K350" s="8"/>
    </row>
    <row r="351" ht="24.75" customHeight="1">
      <c r="A351" s="12">
        <v>45924.79292824074</v>
      </c>
      <c r="B351" s="4" t="s">
        <v>23</v>
      </c>
      <c r="C351" s="4" t="s">
        <v>514</v>
      </c>
      <c r="D351" s="4" t="s">
        <v>515</v>
      </c>
      <c r="E351" s="4" t="s">
        <v>35</v>
      </c>
      <c r="F351" s="4" t="s">
        <v>516</v>
      </c>
      <c r="G351" s="4" t="s">
        <v>517</v>
      </c>
      <c r="H351" s="4">
        <v>3.212587618E9</v>
      </c>
      <c r="I351" s="4" t="s">
        <v>28</v>
      </c>
      <c r="J351" s="4" t="s">
        <v>23</v>
      </c>
      <c r="K351" s="8"/>
    </row>
    <row r="352" ht="24.75" customHeight="1">
      <c r="A352" s="23">
        <v>45953.609988425924</v>
      </c>
      <c r="B352" s="4" t="s">
        <v>23</v>
      </c>
      <c r="C352" s="4" t="s">
        <v>1190</v>
      </c>
      <c r="D352" s="4" t="s">
        <v>1191</v>
      </c>
      <c r="E352" s="4" t="s">
        <v>1192</v>
      </c>
      <c r="F352" s="4" t="s">
        <v>436</v>
      </c>
      <c r="G352" s="4" t="s">
        <v>1193</v>
      </c>
      <c r="H352" s="4">
        <v>3.1120208E9</v>
      </c>
      <c r="I352" s="4" t="s">
        <v>28</v>
      </c>
      <c r="J352" s="4" t="s">
        <v>23</v>
      </c>
      <c r="K352" s="8"/>
    </row>
    <row r="353" ht="24.75" customHeight="1">
      <c r="A353" s="17">
        <v>45966.56930555555</v>
      </c>
      <c r="B353" s="18" t="s">
        <v>23</v>
      </c>
      <c r="C353" s="18" t="s">
        <v>1606</v>
      </c>
      <c r="D353" s="18">
        <v>1.022388449E9</v>
      </c>
      <c r="E353" s="18" t="s">
        <v>35</v>
      </c>
      <c r="F353" s="18" t="s">
        <v>1607</v>
      </c>
      <c r="G353" s="18" t="s">
        <v>1608</v>
      </c>
      <c r="H353" s="18">
        <v>3.102665047E9</v>
      </c>
      <c r="I353" s="18" t="s">
        <v>28</v>
      </c>
      <c r="J353" s="18" t="s">
        <v>23</v>
      </c>
      <c r="K353" s="8"/>
    </row>
    <row r="354" ht="24.75" customHeight="1">
      <c r="A354" s="17">
        <v>45937.60896990741</v>
      </c>
      <c r="B354" s="18" t="s">
        <v>23</v>
      </c>
      <c r="C354" s="18" t="s">
        <v>741</v>
      </c>
      <c r="D354" s="18" t="s">
        <v>742</v>
      </c>
      <c r="E354" s="18" t="s">
        <v>743</v>
      </c>
      <c r="F354" s="18" t="s">
        <v>566</v>
      </c>
      <c r="G354" s="18" t="s">
        <v>744</v>
      </c>
      <c r="H354" s="18">
        <v>3.182917305E9</v>
      </c>
      <c r="I354" s="18" t="s">
        <v>28</v>
      </c>
      <c r="J354" s="18" t="s">
        <v>23</v>
      </c>
      <c r="K354" s="8"/>
    </row>
    <row r="355" ht="24.75" customHeight="1">
      <c r="A355" s="23">
        <v>45954.4459375</v>
      </c>
      <c r="B355" s="4" t="s">
        <v>23</v>
      </c>
      <c r="C355" s="4" t="s">
        <v>1387</v>
      </c>
      <c r="D355" s="4">
        <v>8.0026973E7</v>
      </c>
      <c r="E355" s="4" t="s">
        <v>1388</v>
      </c>
      <c r="F355" s="4" t="s">
        <v>1161</v>
      </c>
      <c r="G355" s="4" t="s">
        <v>1389</v>
      </c>
      <c r="H355" s="4">
        <v>3.107575406E9</v>
      </c>
      <c r="I355" s="4" t="s">
        <v>28</v>
      </c>
      <c r="J355" s="4" t="s">
        <v>23</v>
      </c>
      <c r="K355" s="8"/>
    </row>
    <row r="356" ht="24.75" customHeight="1">
      <c r="A356" s="12">
        <v>45923.22315972222</v>
      </c>
      <c r="B356" s="4" t="s">
        <v>23</v>
      </c>
      <c r="C356" s="4" t="s">
        <v>216</v>
      </c>
      <c r="D356" s="4">
        <v>1.02278878E8</v>
      </c>
      <c r="E356" s="4" t="s">
        <v>217</v>
      </c>
      <c r="F356" s="4" t="s">
        <v>218</v>
      </c>
      <c r="G356" s="4" t="s">
        <v>219</v>
      </c>
      <c r="H356" s="4">
        <v>9.9050435E8</v>
      </c>
      <c r="I356" s="4" t="s">
        <v>126</v>
      </c>
      <c r="J356" s="4" t="s">
        <v>23</v>
      </c>
      <c r="K356" s="8"/>
    </row>
    <row r="357" ht="24.75" customHeight="1">
      <c r="A357" s="24">
        <v>45954.43802083333</v>
      </c>
      <c r="B357" s="14" t="s">
        <v>23</v>
      </c>
      <c r="C357" s="14" t="s">
        <v>1378</v>
      </c>
      <c r="D357" s="14">
        <v>1.127596182E9</v>
      </c>
      <c r="E357" s="14" t="s">
        <v>1379</v>
      </c>
      <c r="F357" s="14" t="s">
        <v>1380</v>
      </c>
      <c r="G357" s="14" t="s">
        <v>1381</v>
      </c>
      <c r="H357" s="14">
        <v>3.104787885E9</v>
      </c>
      <c r="I357" s="14" t="s">
        <v>28</v>
      </c>
      <c r="J357" s="14" t="s">
        <v>74</v>
      </c>
      <c r="K357" s="19"/>
    </row>
    <row r="358" ht="24.75" customHeight="1">
      <c r="A358" s="23">
        <v>45952.65490740741</v>
      </c>
      <c r="B358" s="4" t="s">
        <v>23</v>
      </c>
      <c r="C358" s="4" t="s">
        <v>886</v>
      </c>
      <c r="D358" s="4" t="s">
        <v>887</v>
      </c>
      <c r="E358" s="4" t="s">
        <v>888</v>
      </c>
      <c r="F358" s="4" t="s">
        <v>281</v>
      </c>
      <c r="G358" s="4" t="s">
        <v>889</v>
      </c>
      <c r="H358" s="8"/>
      <c r="I358" s="4" t="s">
        <v>247</v>
      </c>
      <c r="J358" s="4" t="s">
        <v>23</v>
      </c>
      <c r="K358" s="8"/>
    </row>
    <row r="359" ht="24.75" customHeight="1">
      <c r="A359" s="23">
        <v>45954.48347222222</v>
      </c>
      <c r="B359" s="4" t="s">
        <v>23</v>
      </c>
      <c r="C359" s="4" t="s">
        <v>1396</v>
      </c>
      <c r="D359" s="4" t="s">
        <v>1397</v>
      </c>
      <c r="E359" s="4" t="s">
        <v>1398</v>
      </c>
      <c r="F359" s="4" t="s">
        <v>753</v>
      </c>
      <c r="G359" s="4" t="s">
        <v>1399</v>
      </c>
      <c r="H359" s="4">
        <v>3.182228741E9</v>
      </c>
      <c r="I359" s="4" t="s">
        <v>28</v>
      </c>
      <c r="J359" s="4" t="s">
        <v>23</v>
      </c>
      <c r="K359" s="8"/>
    </row>
    <row r="360" ht="24.75" customHeight="1">
      <c r="A360" s="12">
        <v>45923.40173611111</v>
      </c>
      <c r="B360" s="4" t="s">
        <v>23</v>
      </c>
      <c r="C360" s="4" t="s">
        <v>237</v>
      </c>
      <c r="D360" s="4">
        <v>5.2791049E7</v>
      </c>
      <c r="E360" s="4" t="s">
        <v>238</v>
      </c>
      <c r="F360" s="4" t="s">
        <v>239</v>
      </c>
      <c r="G360" s="4" t="s">
        <v>240</v>
      </c>
      <c r="H360" s="4">
        <v>3.18324023E9</v>
      </c>
      <c r="I360" s="4" t="s">
        <v>241</v>
      </c>
      <c r="J360" s="4" t="s">
        <v>23</v>
      </c>
      <c r="K360" s="8"/>
    </row>
    <row r="361" ht="24.75" customHeight="1">
      <c r="A361" s="23">
        <v>45953.46053240741</v>
      </c>
      <c r="B361" s="4" t="s">
        <v>23</v>
      </c>
      <c r="C361" s="4" t="s">
        <v>948</v>
      </c>
      <c r="D361" s="4" t="s">
        <v>949</v>
      </c>
      <c r="E361" s="4" t="s">
        <v>950</v>
      </c>
      <c r="F361" s="4" t="s">
        <v>951</v>
      </c>
      <c r="G361" s="4" t="s">
        <v>952</v>
      </c>
      <c r="H361" s="4">
        <v>3.024588644E9</v>
      </c>
      <c r="I361" s="4" t="s">
        <v>28</v>
      </c>
      <c r="J361" s="4" t="s">
        <v>23</v>
      </c>
      <c r="K361" s="19"/>
    </row>
    <row r="362" ht="24.75" customHeight="1">
      <c r="A362" s="17">
        <v>45938.50959490741</v>
      </c>
      <c r="B362" s="18" t="s">
        <v>23</v>
      </c>
      <c r="C362" s="18" t="s">
        <v>794</v>
      </c>
      <c r="D362" s="18" t="s">
        <v>795</v>
      </c>
      <c r="E362" s="18" t="s">
        <v>796</v>
      </c>
      <c r="F362" s="18" t="s">
        <v>797</v>
      </c>
      <c r="G362" s="18" t="s">
        <v>798</v>
      </c>
      <c r="H362" s="18">
        <v>3.104793401E9</v>
      </c>
      <c r="I362" s="18" t="s">
        <v>28</v>
      </c>
      <c r="J362" s="18" t="s">
        <v>23</v>
      </c>
      <c r="K362" s="8"/>
    </row>
    <row r="363" ht="24.75" customHeight="1">
      <c r="A363" s="17">
        <v>45968.44572916667</v>
      </c>
      <c r="B363" s="18" t="s">
        <v>23</v>
      </c>
      <c r="C363" s="18" t="s">
        <v>1769</v>
      </c>
      <c r="D363" s="18" t="s">
        <v>403</v>
      </c>
      <c r="E363" s="18" t="s">
        <v>1770</v>
      </c>
      <c r="F363" s="19"/>
      <c r="G363" s="18" t="s">
        <v>1771</v>
      </c>
      <c r="H363" s="19"/>
      <c r="I363" s="18" t="s">
        <v>390</v>
      </c>
      <c r="J363" s="18" t="s">
        <v>23</v>
      </c>
      <c r="K363" s="8"/>
    </row>
    <row r="364" ht="24.75" customHeight="1">
      <c r="A364" s="23">
        <v>45955.5225</v>
      </c>
      <c r="B364" s="4" t="s">
        <v>23</v>
      </c>
      <c r="C364" s="4" t="s">
        <v>1457</v>
      </c>
      <c r="D364" s="4">
        <v>1.016081615E9</v>
      </c>
      <c r="E364" s="4" t="s">
        <v>1458</v>
      </c>
      <c r="F364" s="4" t="s">
        <v>1459</v>
      </c>
      <c r="G364" s="4" t="s">
        <v>1460</v>
      </c>
      <c r="H364" s="4">
        <v>3.132004951E9</v>
      </c>
      <c r="I364" s="4" t="s">
        <v>28</v>
      </c>
      <c r="J364" s="4" t="s">
        <v>23</v>
      </c>
      <c r="K364" s="8"/>
    </row>
    <row r="365" ht="24.75" customHeight="1">
      <c r="A365" s="17">
        <v>45936.433645833335</v>
      </c>
      <c r="B365" s="18" t="s">
        <v>23</v>
      </c>
      <c r="C365" s="18" t="s">
        <v>626</v>
      </c>
      <c r="D365" s="18" t="s">
        <v>627</v>
      </c>
      <c r="E365" s="18" t="s">
        <v>628</v>
      </c>
      <c r="F365" s="18" t="s">
        <v>629</v>
      </c>
      <c r="G365" s="18" t="s">
        <v>630</v>
      </c>
      <c r="H365" s="18">
        <v>3.112570812E9</v>
      </c>
      <c r="I365" s="18" t="s">
        <v>28</v>
      </c>
      <c r="J365" s="18" t="s">
        <v>23</v>
      </c>
      <c r="K365" s="19"/>
    </row>
    <row r="366" ht="24.75" customHeight="1">
      <c r="A366" s="13">
        <v>45924.637037037035</v>
      </c>
      <c r="B366" s="14" t="s">
        <v>23</v>
      </c>
      <c r="C366" s="14" t="s">
        <v>468</v>
      </c>
      <c r="D366" s="14" t="s">
        <v>469</v>
      </c>
      <c r="E366" s="14" t="s">
        <v>470</v>
      </c>
      <c r="F366" s="14" t="s">
        <v>63</v>
      </c>
      <c r="G366" s="14" t="s">
        <v>471</v>
      </c>
      <c r="H366" s="14">
        <v>3.178076564E9</v>
      </c>
      <c r="I366" s="14" t="s">
        <v>28</v>
      </c>
      <c r="J366" s="14" t="s">
        <v>74</v>
      </c>
      <c r="K366" s="8"/>
    </row>
    <row r="367" ht="24.75" customHeight="1">
      <c r="A367" s="17">
        <v>45936.52359953704</v>
      </c>
      <c r="B367" s="18" t="s">
        <v>23</v>
      </c>
      <c r="C367" s="18" t="s">
        <v>672</v>
      </c>
      <c r="D367" s="18">
        <v>1.030531534E9</v>
      </c>
      <c r="E367" s="18" t="s">
        <v>673</v>
      </c>
      <c r="F367" s="18" t="s">
        <v>674</v>
      </c>
      <c r="G367" s="18" t="s">
        <v>675</v>
      </c>
      <c r="H367" s="18">
        <v>3.155195601E9</v>
      </c>
      <c r="I367" s="18" t="s">
        <v>28</v>
      </c>
      <c r="J367" s="18" t="s">
        <v>23</v>
      </c>
      <c r="K367" s="8"/>
    </row>
    <row r="368" ht="24.75" customHeight="1">
      <c r="A368" s="23">
        <v>45954.44565972222</v>
      </c>
      <c r="B368" s="4" t="s">
        <v>23</v>
      </c>
      <c r="C368" s="4" t="s">
        <v>1382</v>
      </c>
      <c r="D368" s="4" t="s">
        <v>1383</v>
      </c>
      <c r="E368" s="4" t="s">
        <v>1384</v>
      </c>
      <c r="F368" s="4" t="s">
        <v>1385</v>
      </c>
      <c r="G368" s="4" t="s">
        <v>1386</v>
      </c>
      <c r="H368" s="4">
        <v>3.125513596E9</v>
      </c>
      <c r="I368" s="4" t="s">
        <v>28</v>
      </c>
      <c r="J368" s="4" t="s">
        <v>23</v>
      </c>
      <c r="K368" s="19"/>
    </row>
    <row r="369" ht="24.75" customHeight="1">
      <c r="A369" s="12">
        <v>45925.461863425924</v>
      </c>
      <c r="B369" s="4" t="s">
        <v>23</v>
      </c>
      <c r="C369" s="4" t="s">
        <v>572</v>
      </c>
      <c r="D369" s="4">
        <v>7.9943416E7</v>
      </c>
      <c r="E369" s="4" t="s">
        <v>569</v>
      </c>
      <c r="F369" s="4" t="s">
        <v>573</v>
      </c>
      <c r="G369" s="4" t="s">
        <v>574</v>
      </c>
      <c r="H369" s="4">
        <v>3.164705911E9</v>
      </c>
      <c r="I369" s="4" t="s">
        <v>28</v>
      </c>
      <c r="J369" s="4" t="s">
        <v>23</v>
      </c>
      <c r="K369" s="19"/>
    </row>
    <row r="370" ht="24.75" customHeight="1">
      <c r="A370" s="23">
        <v>45953.81214120371</v>
      </c>
      <c r="B370" s="4" t="s">
        <v>23</v>
      </c>
      <c r="C370" s="4" t="s">
        <v>1287</v>
      </c>
      <c r="D370" s="4" t="s">
        <v>1288</v>
      </c>
      <c r="E370" s="4" t="s">
        <v>35</v>
      </c>
      <c r="F370" s="4" t="s">
        <v>1289</v>
      </c>
      <c r="G370" s="4" t="s">
        <v>1290</v>
      </c>
      <c r="H370" s="4">
        <v>3.125226762E9</v>
      </c>
      <c r="I370" s="4" t="s">
        <v>28</v>
      </c>
      <c r="J370" s="4" t="s">
        <v>23</v>
      </c>
      <c r="K370" s="8"/>
    </row>
    <row r="371" ht="24.75" customHeight="1">
      <c r="A371" s="12">
        <v>45922.43604166667</v>
      </c>
      <c r="B371" s="4" t="s">
        <v>23</v>
      </c>
      <c r="C371" s="4" t="s">
        <v>142</v>
      </c>
      <c r="D371" s="4" t="s">
        <v>143</v>
      </c>
      <c r="E371" s="4" t="s">
        <v>144</v>
      </c>
      <c r="F371" s="4" t="s">
        <v>145</v>
      </c>
      <c r="G371" s="4" t="s">
        <v>146</v>
      </c>
      <c r="H371" s="4">
        <v>3.133638983E9</v>
      </c>
      <c r="I371" s="4" t="s">
        <v>28</v>
      </c>
      <c r="J371" s="4" t="s">
        <v>23</v>
      </c>
      <c r="K371" s="8"/>
    </row>
    <row r="372" ht="24.75" customHeight="1">
      <c r="A372" s="12">
        <v>45924.01290509259</v>
      </c>
      <c r="B372" s="4" t="s">
        <v>23</v>
      </c>
      <c r="C372" s="4" t="s">
        <v>381</v>
      </c>
      <c r="D372" s="4" t="s">
        <v>382</v>
      </c>
      <c r="E372" s="4" t="s">
        <v>383</v>
      </c>
      <c r="F372" s="4" t="s">
        <v>384</v>
      </c>
      <c r="G372" s="4" t="s">
        <v>385</v>
      </c>
      <c r="H372" s="4">
        <v>9.88426601E8</v>
      </c>
      <c r="I372" s="4" t="s">
        <v>103</v>
      </c>
      <c r="J372" s="4" t="s">
        <v>23</v>
      </c>
      <c r="K372" s="8"/>
    </row>
    <row r="373" ht="24.75" customHeight="1">
      <c r="A373" s="12">
        <v>45923.874930555554</v>
      </c>
      <c r="B373" s="4" t="s">
        <v>23</v>
      </c>
      <c r="C373" s="4" t="s">
        <v>377</v>
      </c>
      <c r="D373" s="4">
        <v>8339920.0</v>
      </c>
      <c r="E373" s="4" t="s">
        <v>378</v>
      </c>
      <c r="F373" s="4" t="s">
        <v>379</v>
      </c>
      <c r="G373" s="4" t="s">
        <v>380</v>
      </c>
      <c r="H373" s="4">
        <v>9.92750411E8</v>
      </c>
      <c r="I373" s="4" t="s">
        <v>103</v>
      </c>
      <c r="J373" s="4" t="s">
        <v>23</v>
      </c>
      <c r="K373" s="8"/>
    </row>
    <row r="374" ht="24.75" customHeight="1">
      <c r="A374" s="23">
        <v>45953.484247685185</v>
      </c>
      <c r="B374" s="4" t="s">
        <v>23</v>
      </c>
      <c r="C374" s="4" t="s">
        <v>1033</v>
      </c>
      <c r="D374" s="4">
        <v>5.2832496E7</v>
      </c>
      <c r="E374" s="4" t="s">
        <v>1034</v>
      </c>
      <c r="F374" s="4" t="s">
        <v>1035</v>
      </c>
      <c r="G374" s="4" t="s">
        <v>1036</v>
      </c>
      <c r="H374" s="4">
        <v>3.103069849E9</v>
      </c>
      <c r="I374" s="4" t="s">
        <v>28</v>
      </c>
      <c r="J374" s="4" t="s">
        <v>23</v>
      </c>
      <c r="K374" s="8"/>
    </row>
    <row r="375" ht="24.75" customHeight="1">
      <c r="A375" s="23">
        <v>45953.47584490741</v>
      </c>
      <c r="B375" s="4" t="s">
        <v>23</v>
      </c>
      <c r="C375" s="4" t="s">
        <v>1001</v>
      </c>
      <c r="D375" s="4">
        <v>1.016044848E9</v>
      </c>
      <c r="E375" s="4" t="s">
        <v>1002</v>
      </c>
      <c r="F375" s="4" t="s">
        <v>1003</v>
      </c>
      <c r="G375" s="4" t="s">
        <v>1004</v>
      </c>
      <c r="H375" s="4">
        <v>3.112209179E9</v>
      </c>
      <c r="I375" s="4" t="s">
        <v>28</v>
      </c>
      <c r="J375" s="4" t="s">
        <v>23</v>
      </c>
      <c r="K375" s="19"/>
    </row>
    <row r="376" ht="24.75" customHeight="1">
      <c r="A376" s="17">
        <v>45937.5321412037</v>
      </c>
      <c r="B376" s="18" t="s">
        <v>23</v>
      </c>
      <c r="C376" s="18" t="s">
        <v>736</v>
      </c>
      <c r="D376" s="18" t="s">
        <v>737</v>
      </c>
      <c r="E376" s="18" t="s">
        <v>738</v>
      </c>
      <c r="F376" s="18" t="s">
        <v>739</v>
      </c>
      <c r="G376" s="18" t="s">
        <v>740</v>
      </c>
      <c r="H376" s="18">
        <v>3.002015503E9</v>
      </c>
      <c r="I376" s="18" t="s">
        <v>37</v>
      </c>
      <c r="J376" s="18" t="s">
        <v>23</v>
      </c>
      <c r="K376" s="8"/>
    </row>
    <row r="377" ht="24.75" customHeight="1">
      <c r="A377" s="23">
        <v>45952.648888888885</v>
      </c>
      <c r="B377" s="4" t="s">
        <v>23</v>
      </c>
      <c r="C377" s="4" t="s">
        <v>874</v>
      </c>
      <c r="D377" s="4" t="s">
        <v>875</v>
      </c>
      <c r="E377" s="4" t="s">
        <v>35</v>
      </c>
      <c r="F377" s="4" t="s">
        <v>876</v>
      </c>
      <c r="G377" s="4" t="s">
        <v>877</v>
      </c>
      <c r="H377" s="4">
        <v>3.005278037E9</v>
      </c>
      <c r="I377" s="4" t="s">
        <v>802</v>
      </c>
      <c r="J377" s="4" t="s">
        <v>23</v>
      </c>
      <c r="K377" s="8"/>
    </row>
    <row r="378" ht="24.75" customHeight="1">
      <c r="A378" s="23">
        <v>45954.365625</v>
      </c>
      <c r="B378" s="4" t="s">
        <v>23</v>
      </c>
      <c r="C378" s="4" t="s">
        <v>1362</v>
      </c>
      <c r="D378" s="4">
        <v>4.004948E7</v>
      </c>
      <c r="E378" s="4" t="s">
        <v>1363</v>
      </c>
      <c r="F378" s="4" t="s">
        <v>1307</v>
      </c>
      <c r="G378" s="4" t="s">
        <v>1364</v>
      </c>
      <c r="H378" s="4">
        <v>3.176827941E9</v>
      </c>
      <c r="I378" s="4" t="s">
        <v>28</v>
      </c>
      <c r="J378" s="4" t="s">
        <v>23</v>
      </c>
      <c r="K378" s="8"/>
    </row>
    <row r="379" ht="24.75" customHeight="1">
      <c r="A379" s="12">
        <v>45925.41826388889</v>
      </c>
      <c r="B379" s="4" t="s">
        <v>23</v>
      </c>
      <c r="C379" s="4" t="s">
        <v>562</v>
      </c>
      <c r="D379" s="4">
        <v>5.2062991E7</v>
      </c>
      <c r="E379" s="4" t="s">
        <v>35</v>
      </c>
      <c r="F379" s="4" t="s">
        <v>296</v>
      </c>
      <c r="G379" s="4" t="s">
        <v>563</v>
      </c>
      <c r="H379" s="4">
        <v>3.0025099E9</v>
      </c>
      <c r="I379" s="4" t="s">
        <v>28</v>
      </c>
      <c r="J379" s="4" t="s">
        <v>23</v>
      </c>
      <c r="K379" s="8"/>
    </row>
    <row r="380" ht="24.75" customHeight="1">
      <c r="A380" s="12">
        <v>45924.6337037037</v>
      </c>
      <c r="B380" s="4" t="s">
        <v>23</v>
      </c>
      <c r="C380" s="4" t="s">
        <v>463</v>
      </c>
      <c r="D380" s="4" t="s">
        <v>464</v>
      </c>
      <c r="E380" s="4" t="s">
        <v>465</v>
      </c>
      <c r="F380" s="4" t="s">
        <v>466</v>
      </c>
      <c r="G380" s="4" t="s">
        <v>467</v>
      </c>
      <c r="H380" s="4">
        <v>3.108750378E9</v>
      </c>
      <c r="I380" s="4" t="s">
        <v>28</v>
      </c>
      <c r="J380" s="4" t="s">
        <v>23</v>
      </c>
      <c r="K380" s="8"/>
    </row>
    <row r="381" ht="24.75" customHeight="1">
      <c r="A381" s="23">
        <v>45953.47619212963</v>
      </c>
      <c r="B381" s="4" t="s">
        <v>23</v>
      </c>
      <c r="C381" s="4" t="s">
        <v>1005</v>
      </c>
      <c r="D381" s="4">
        <v>5.2869758E7</v>
      </c>
      <c r="E381" s="4" t="s">
        <v>1006</v>
      </c>
      <c r="F381" s="4" t="s">
        <v>1007</v>
      </c>
      <c r="G381" s="4" t="s">
        <v>1008</v>
      </c>
      <c r="H381" s="4">
        <v>3.16466649E9</v>
      </c>
      <c r="I381" s="4" t="s">
        <v>28</v>
      </c>
      <c r="J381" s="4" t="s">
        <v>23</v>
      </c>
      <c r="K381" s="8"/>
    </row>
    <row r="382" ht="24.75" customHeight="1">
      <c r="A382" s="17">
        <v>45966.74466435185</v>
      </c>
      <c r="B382" s="18" t="s">
        <v>23</v>
      </c>
      <c r="C382" s="18" t="s">
        <v>1687</v>
      </c>
      <c r="D382" s="18">
        <v>1.070954103E9</v>
      </c>
      <c r="E382" s="18" t="s">
        <v>35</v>
      </c>
      <c r="F382" s="19"/>
      <c r="G382" s="18" t="s">
        <v>1688</v>
      </c>
      <c r="H382" s="18">
        <v>3.018212239E9</v>
      </c>
      <c r="I382" s="18" t="s">
        <v>28</v>
      </c>
      <c r="J382" s="18" t="s">
        <v>23</v>
      </c>
      <c r="K382" s="19"/>
    </row>
    <row r="383" ht="24.75" customHeight="1">
      <c r="A383" s="23">
        <v>45958.58353009259</v>
      </c>
      <c r="B383" s="4" t="s">
        <v>23</v>
      </c>
      <c r="C383" s="4" t="s">
        <v>1520</v>
      </c>
      <c r="D383" s="4">
        <v>1.721645602E9</v>
      </c>
      <c r="E383" s="4" t="s">
        <v>1521</v>
      </c>
      <c r="F383" s="4" t="s">
        <v>1522</v>
      </c>
      <c r="G383" s="4" t="s">
        <v>1523</v>
      </c>
      <c r="H383" s="4">
        <v>9.92452891E8</v>
      </c>
      <c r="I383" s="4" t="s">
        <v>109</v>
      </c>
      <c r="J383" s="4" t="s">
        <v>23</v>
      </c>
      <c r="K383" s="19"/>
    </row>
    <row r="384" ht="24.75" customHeight="1">
      <c r="A384" s="17">
        <v>45936.44825231482</v>
      </c>
      <c r="B384" s="18" t="s">
        <v>23</v>
      </c>
      <c r="C384" s="18" t="s">
        <v>643</v>
      </c>
      <c r="D384" s="18">
        <v>7.4811103E7</v>
      </c>
      <c r="E384" s="18" t="s">
        <v>644</v>
      </c>
      <c r="F384" s="18" t="s">
        <v>645</v>
      </c>
      <c r="G384" s="18" t="s">
        <v>646</v>
      </c>
      <c r="H384" s="18">
        <v>9.34847501E8</v>
      </c>
      <c r="I384" s="18" t="s">
        <v>103</v>
      </c>
      <c r="J384" s="18" t="s">
        <v>23</v>
      </c>
      <c r="K384" s="19"/>
    </row>
    <row r="385" ht="24.75" customHeight="1">
      <c r="A385" s="12">
        <v>45925.39420138889</v>
      </c>
      <c r="B385" s="4" t="s">
        <v>23</v>
      </c>
      <c r="C385" s="4" t="s">
        <v>552</v>
      </c>
      <c r="D385" s="4" t="s">
        <v>553</v>
      </c>
      <c r="E385" s="4" t="s">
        <v>554</v>
      </c>
      <c r="F385" s="4" t="s">
        <v>555</v>
      </c>
      <c r="G385" s="4" t="s">
        <v>556</v>
      </c>
      <c r="H385" s="4">
        <v>3.204273976E9</v>
      </c>
      <c r="I385" s="4" t="s">
        <v>28</v>
      </c>
      <c r="J385" s="4" t="s">
        <v>23</v>
      </c>
      <c r="K385" s="19"/>
    </row>
    <row r="386" ht="24.75" customHeight="1">
      <c r="A386" s="17">
        <v>45938.482256944444</v>
      </c>
      <c r="B386" s="18" t="s">
        <v>23</v>
      </c>
      <c r="C386" s="18" t="s">
        <v>776</v>
      </c>
      <c r="D386" s="18" t="s">
        <v>777</v>
      </c>
      <c r="E386" s="18" t="s">
        <v>35</v>
      </c>
      <c r="F386" s="19"/>
      <c r="G386" s="18" t="s">
        <v>778</v>
      </c>
      <c r="H386" s="18">
        <v>3.16338247E9</v>
      </c>
      <c r="I386" s="18" t="s">
        <v>28</v>
      </c>
      <c r="J386" s="18" t="s">
        <v>23</v>
      </c>
      <c r="K386" s="8"/>
    </row>
    <row r="387" ht="24.75" customHeight="1">
      <c r="A387" s="23">
        <v>45953.584872685184</v>
      </c>
      <c r="B387" s="4" t="s">
        <v>23</v>
      </c>
      <c r="C387" s="4" t="s">
        <v>1170</v>
      </c>
      <c r="D387" s="4" t="s">
        <v>1171</v>
      </c>
      <c r="E387" s="4" t="s">
        <v>35</v>
      </c>
      <c r="F387" s="8"/>
      <c r="G387" s="4" t="s">
        <v>1172</v>
      </c>
      <c r="H387" s="4">
        <v>3.143216258E9</v>
      </c>
      <c r="I387" s="4" t="s">
        <v>28</v>
      </c>
      <c r="J387" s="4" t="s">
        <v>23</v>
      </c>
      <c r="K387" s="8"/>
    </row>
    <row r="388" ht="24.75" customHeight="1">
      <c r="A388" s="23">
        <v>45953.48197916667</v>
      </c>
      <c r="B388" s="4" t="s">
        <v>23</v>
      </c>
      <c r="C388" s="4" t="s">
        <v>1024</v>
      </c>
      <c r="D388" s="4" t="s">
        <v>1025</v>
      </c>
      <c r="E388" s="4" t="s">
        <v>1026</v>
      </c>
      <c r="F388" s="4" t="s">
        <v>1027</v>
      </c>
      <c r="G388" s="4" t="s">
        <v>1028</v>
      </c>
      <c r="H388" s="4">
        <v>3.004400752E9</v>
      </c>
      <c r="I388" s="4" t="s">
        <v>28</v>
      </c>
      <c r="J388" s="4" t="s">
        <v>23</v>
      </c>
      <c r="K388" s="8"/>
    </row>
    <row r="389" ht="24.75" customHeight="1">
      <c r="A389" s="23">
        <v>45953.58459490741</v>
      </c>
      <c r="B389" s="4" t="s">
        <v>23</v>
      </c>
      <c r="C389" s="4" t="s">
        <v>1166</v>
      </c>
      <c r="D389" s="4">
        <v>1.022418152E9</v>
      </c>
      <c r="E389" s="4" t="s">
        <v>1167</v>
      </c>
      <c r="F389" s="4" t="s">
        <v>1168</v>
      </c>
      <c r="G389" s="4" t="s">
        <v>1169</v>
      </c>
      <c r="H389" s="4">
        <v>3.226851525E9</v>
      </c>
      <c r="I389" s="4" t="s">
        <v>28</v>
      </c>
      <c r="J389" s="4" t="s">
        <v>23</v>
      </c>
      <c r="K389" s="8"/>
    </row>
    <row r="390" ht="24.75" customHeight="1">
      <c r="A390" s="17">
        <v>45969.99652777778</v>
      </c>
      <c r="B390" s="18" t="s">
        <v>23</v>
      </c>
      <c r="C390" s="18" t="s">
        <v>1805</v>
      </c>
      <c r="D390" s="18" t="s">
        <v>1806</v>
      </c>
      <c r="E390" s="18" t="s">
        <v>1807</v>
      </c>
      <c r="F390" s="18" t="s">
        <v>1808</v>
      </c>
      <c r="G390" s="18" t="s">
        <v>1809</v>
      </c>
      <c r="H390" s="18">
        <v>5.1943628102E10</v>
      </c>
      <c r="I390" s="18" t="s">
        <v>103</v>
      </c>
      <c r="J390" s="18" t="s">
        <v>23</v>
      </c>
      <c r="K390" s="19"/>
    </row>
    <row r="391" ht="24.75" customHeight="1">
      <c r="A391" s="23">
        <v>45957.226435185185</v>
      </c>
      <c r="B391" s="4" t="s">
        <v>23</v>
      </c>
      <c r="C391" s="4" t="s">
        <v>1476</v>
      </c>
      <c r="D391" s="4">
        <v>1.098727468E9</v>
      </c>
      <c r="E391" s="4" t="s">
        <v>35</v>
      </c>
      <c r="F391" s="8"/>
      <c r="G391" s="4" t="s">
        <v>1477</v>
      </c>
      <c r="H391" s="4">
        <v>3.158627099E9</v>
      </c>
      <c r="I391" s="4" t="s">
        <v>28</v>
      </c>
      <c r="J391" s="4" t="s">
        <v>23</v>
      </c>
      <c r="K391" s="8"/>
    </row>
    <row r="392" ht="24.75" customHeight="1">
      <c r="A392" s="23">
        <v>45953.487349537034</v>
      </c>
      <c r="B392" s="4" t="s">
        <v>23</v>
      </c>
      <c r="C392" s="4" t="s">
        <v>1042</v>
      </c>
      <c r="D392" s="4" t="s">
        <v>1043</v>
      </c>
      <c r="E392" s="4" t="s">
        <v>1044</v>
      </c>
      <c r="F392" s="4" t="s">
        <v>1045</v>
      </c>
      <c r="G392" s="4" t="s">
        <v>1046</v>
      </c>
      <c r="H392" s="4">
        <v>3.232297653E9</v>
      </c>
      <c r="I392" s="4" t="s">
        <v>1047</v>
      </c>
      <c r="J392" s="4" t="s">
        <v>23</v>
      </c>
      <c r="K392" s="8"/>
    </row>
    <row r="393" ht="24.75" customHeight="1">
      <c r="A393" s="23">
        <v>45955.4431712963</v>
      </c>
      <c r="B393" s="4" t="s">
        <v>23</v>
      </c>
      <c r="C393" s="4" t="s">
        <v>1454</v>
      </c>
      <c r="D393" s="4">
        <v>1.00109288E9</v>
      </c>
      <c r="E393" s="4" t="s">
        <v>1455</v>
      </c>
      <c r="F393" s="4" t="s">
        <v>1060</v>
      </c>
      <c r="G393" s="4" t="s">
        <v>1456</v>
      </c>
      <c r="H393" s="4">
        <v>3.014852514E9</v>
      </c>
      <c r="I393" s="4" t="s">
        <v>28</v>
      </c>
      <c r="J393" s="4" t="s">
        <v>23</v>
      </c>
      <c r="K393" s="8"/>
    </row>
    <row r="394" ht="24.75" customHeight="1">
      <c r="A394" s="23">
        <v>45953.50510416667</v>
      </c>
      <c r="B394" s="4" t="s">
        <v>23</v>
      </c>
      <c r="C394" s="4" t="s">
        <v>1084</v>
      </c>
      <c r="D394" s="4" t="s">
        <v>1085</v>
      </c>
      <c r="E394" s="4" t="s">
        <v>35</v>
      </c>
      <c r="F394" s="8"/>
      <c r="G394" s="4" t="s">
        <v>1086</v>
      </c>
      <c r="H394" s="8"/>
      <c r="I394" s="4" t="s">
        <v>28</v>
      </c>
      <c r="J394" s="4" t="s">
        <v>23</v>
      </c>
      <c r="K394" s="8"/>
    </row>
    <row r="395" ht="24.75" customHeight="1">
      <c r="A395" s="23">
        <v>45952.68383101852</v>
      </c>
      <c r="B395" s="4" t="s">
        <v>23</v>
      </c>
      <c r="C395" s="4" t="s">
        <v>890</v>
      </c>
      <c r="D395" s="4" t="s">
        <v>891</v>
      </c>
      <c r="E395" s="4" t="s">
        <v>35</v>
      </c>
      <c r="F395" s="4" t="s">
        <v>734</v>
      </c>
      <c r="G395" s="4" t="s">
        <v>892</v>
      </c>
      <c r="H395" s="4">
        <v>3.204676912E9</v>
      </c>
      <c r="I395" s="4" t="s">
        <v>28</v>
      </c>
      <c r="J395" s="4" t="s">
        <v>23</v>
      </c>
      <c r="K395" s="19"/>
    </row>
    <row r="396" ht="24.75" customHeight="1">
      <c r="A396" s="23">
        <v>45953.48180555556</v>
      </c>
      <c r="B396" s="4" t="s">
        <v>23</v>
      </c>
      <c r="C396" s="4" t="s">
        <v>1021</v>
      </c>
      <c r="D396" s="4">
        <v>5.2223197E7</v>
      </c>
      <c r="E396" s="4" t="s">
        <v>993</v>
      </c>
      <c r="F396" s="4" t="s">
        <v>1022</v>
      </c>
      <c r="G396" s="4" t="s">
        <v>1023</v>
      </c>
      <c r="H396" s="4">
        <v>3.166576511E9</v>
      </c>
      <c r="I396" s="4" t="s">
        <v>28</v>
      </c>
      <c r="J396" s="4" t="s">
        <v>23</v>
      </c>
      <c r="K396" s="8"/>
    </row>
    <row r="397" ht="24.75" customHeight="1">
      <c r="A397" s="12">
        <v>45919.69363425926</v>
      </c>
      <c r="B397" s="4" t="s">
        <v>23</v>
      </c>
      <c r="C397" s="4" t="s">
        <v>75</v>
      </c>
      <c r="D397" s="4" t="s">
        <v>76</v>
      </c>
      <c r="E397" s="4" t="s">
        <v>77</v>
      </c>
      <c r="F397" s="8"/>
      <c r="G397" s="4" t="s">
        <v>78</v>
      </c>
      <c r="H397" s="8"/>
      <c r="I397" s="4" t="s">
        <v>79</v>
      </c>
      <c r="J397" s="4" t="s">
        <v>23</v>
      </c>
      <c r="K397" s="19"/>
    </row>
    <row r="398" ht="24.75" customHeight="1">
      <c r="A398" s="12">
        <v>45922.938043981485</v>
      </c>
      <c r="B398" s="4" t="s">
        <v>23</v>
      </c>
      <c r="C398" s="4" t="s">
        <v>207</v>
      </c>
      <c r="D398" s="4" t="s">
        <v>208</v>
      </c>
      <c r="E398" s="4" t="s">
        <v>209</v>
      </c>
      <c r="F398" s="4" t="s">
        <v>210</v>
      </c>
      <c r="G398" s="4" t="s">
        <v>211</v>
      </c>
      <c r="H398" s="4">
        <v>3.192657915E9</v>
      </c>
      <c r="I398" s="4" t="s">
        <v>28</v>
      </c>
      <c r="J398" s="4" t="s">
        <v>23</v>
      </c>
      <c r="K398" s="8"/>
    </row>
    <row r="399" ht="24.75" customHeight="1">
      <c r="A399" s="23">
        <v>45953.477858796294</v>
      </c>
      <c r="B399" s="4" t="s">
        <v>23</v>
      </c>
      <c r="C399" s="4" t="s">
        <v>1016</v>
      </c>
      <c r="D399" s="4" t="s">
        <v>1017</v>
      </c>
      <c r="E399" s="4" t="s">
        <v>1018</v>
      </c>
      <c r="F399" s="4" t="s">
        <v>1019</v>
      </c>
      <c r="G399" s="4" t="s">
        <v>1020</v>
      </c>
      <c r="H399" s="4">
        <v>3.173009927E9</v>
      </c>
      <c r="I399" s="4" t="s">
        <v>28</v>
      </c>
      <c r="J399" s="4" t="s">
        <v>23</v>
      </c>
      <c r="K399" s="8"/>
    </row>
    <row r="400" ht="24.75" customHeight="1">
      <c r="A400" s="17">
        <v>45938.938206018516</v>
      </c>
      <c r="B400" s="18" t="s">
        <v>23</v>
      </c>
      <c r="C400" s="18" t="s">
        <v>857</v>
      </c>
      <c r="D400" s="18">
        <v>3.7943845E7</v>
      </c>
      <c r="E400" s="18" t="s">
        <v>858</v>
      </c>
      <c r="F400" s="18" t="s">
        <v>281</v>
      </c>
      <c r="G400" s="18" t="s">
        <v>859</v>
      </c>
      <c r="H400" s="18">
        <v>3.196129077E9</v>
      </c>
      <c r="I400" s="18" t="s">
        <v>852</v>
      </c>
      <c r="J400" s="18" t="s">
        <v>23</v>
      </c>
      <c r="K400" s="8"/>
    </row>
    <row r="401" ht="24.75" customHeight="1">
      <c r="A401" s="17">
        <v>45968.463854166665</v>
      </c>
      <c r="B401" s="18" t="s">
        <v>23</v>
      </c>
      <c r="C401" s="18" t="s">
        <v>1772</v>
      </c>
      <c r="D401" s="18" t="s">
        <v>1773</v>
      </c>
      <c r="E401" s="18" t="s">
        <v>1682</v>
      </c>
      <c r="F401" s="18" t="s">
        <v>339</v>
      </c>
      <c r="G401" s="18" t="s">
        <v>1774</v>
      </c>
      <c r="H401" s="18">
        <v>3.192359399E9</v>
      </c>
      <c r="I401" s="18" t="s">
        <v>28</v>
      </c>
      <c r="J401" s="18" t="s">
        <v>23</v>
      </c>
      <c r="K401" s="19"/>
    </row>
    <row r="402" ht="24.75" customHeight="1">
      <c r="A402" s="12">
        <v>45924.49166666667</v>
      </c>
      <c r="B402" s="4" t="s">
        <v>23</v>
      </c>
      <c r="C402" s="4" t="s">
        <v>412</v>
      </c>
      <c r="D402" s="4" t="s">
        <v>413</v>
      </c>
      <c r="E402" s="4" t="s">
        <v>35</v>
      </c>
      <c r="F402" s="8"/>
      <c r="G402" s="4" t="s">
        <v>414</v>
      </c>
      <c r="H402" s="8"/>
      <c r="I402" s="4" t="s">
        <v>28</v>
      </c>
      <c r="J402" s="4" t="s">
        <v>23</v>
      </c>
      <c r="K402" s="8"/>
    </row>
    <row r="403" ht="24.75" customHeight="1">
      <c r="A403" s="23">
        <v>45952.6508912037</v>
      </c>
      <c r="B403" s="4" t="s">
        <v>23</v>
      </c>
      <c r="C403" s="4" t="s">
        <v>883</v>
      </c>
      <c r="D403" s="4">
        <v>1.19352339E9</v>
      </c>
      <c r="E403" s="4" t="s">
        <v>35</v>
      </c>
      <c r="F403" s="4" t="s">
        <v>884</v>
      </c>
      <c r="G403" s="4" t="s">
        <v>885</v>
      </c>
      <c r="H403" s="8"/>
      <c r="I403" s="4" t="s">
        <v>28</v>
      </c>
      <c r="J403" s="4" t="s">
        <v>23</v>
      </c>
      <c r="K403" s="8"/>
    </row>
    <row r="404" ht="24.75" customHeight="1">
      <c r="A404" s="23">
        <v>45953.56423611111</v>
      </c>
      <c r="B404" s="4" t="s">
        <v>23</v>
      </c>
      <c r="C404" s="4" t="s">
        <v>1138</v>
      </c>
      <c r="D404" s="4" t="s">
        <v>1139</v>
      </c>
      <c r="E404" s="4" t="s">
        <v>35</v>
      </c>
      <c r="F404" s="4" t="s">
        <v>706</v>
      </c>
      <c r="G404" s="4" t="s">
        <v>1140</v>
      </c>
      <c r="H404" s="4">
        <v>3.213027369E9</v>
      </c>
      <c r="I404" s="4" t="s">
        <v>28</v>
      </c>
      <c r="J404" s="4" t="s">
        <v>23</v>
      </c>
      <c r="K404" s="19"/>
    </row>
    <row r="405" ht="24.75" customHeight="1">
      <c r="A405" s="23">
        <v>45955.304560185185</v>
      </c>
      <c r="B405" s="4" t="s">
        <v>23</v>
      </c>
      <c r="C405" s="4" t="s">
        <v>1440</v>
      </c>
      <c r="D405" s="4" t="s">
        <v>1441</v>
      </c>
      <c r="E405" s="4" t="s">
        <v>1442</v>
      </c>
      <c r="F405" s="4" t="s">
        <v>1443</v>
      </c>
      <c r="G405" s="4" t="s">
        <v>1444</v>
      </c>
      <c r="H405" s="4">
        <v>3.202382786E9</v>
      </c>
      <c r="I405" s="4" t="s">
        <v>28</v>
      </c>
      <c r="J405" s="4" t="s">
        <v>23</v>
      </c>
      <c r="K405" s="19"/>
    </row>
    <row r="406" ht="24.75" customHeight="1">
      <c r="A406" s="17">
        <v>45938.50650462963</v>
      </c>
      <c r="B406" s="18" t="s">
        <v>23</v>
      </c>
      <c r="C406" s="18" t="s">
        <v>785</v>
      </c>
      <c r="D406" s="18">
        <v>1.017236277E9</v>
      </c>
      <c r="E406" s="18" t="s">
        <v>786</v>
      </c>
      <c r="F406" s="18" t="s">
        <v>781</v>
      </c>
      <c r="G406" s="18" t="s">
        <v>787</v>
      </c>
      <c r="H406" s="18">
        <v>3.005079389E9</v>
      </c>
      <c r="I406" s="18" t="s">
        <v>28</v>
      </c>
      <c r="J406" s="18" t="s">
        <v>23</v>
      </c>
      <c r="K406" s="8"/>
    </row>
    <row r="407" ht="24.75" customHeight="1">
      <c r="A407" s="17">
        <v>45972.49545138889</v>
      </c>
      <c r="B407" s="18" t="s">
        <v>23</v>
      </c>
      <c r="C407" s="18" t="s">
        <v>1826</v>
      </c>
      <c r="D407" s="18" t="s">
        <v>1827</v>
      </c>
      <c r="E407" s="18" t="s">
        <v>1828</v>
      </c>
      <c r="F407" s="18" t="s">
        <v>453</v>
      </c>
      <c r="G407" s="18" t="s">
        <v>1829</v>
      </c>
      <c r="H407" s="18">
        <v>3.212474282E9</v>
      </c>
      <c r="I407" s="18" t="s">
        <v>28</v>
      </c>
      <c r="J407" s="18" t="s">
        <v>23</v>
      </c>
      <c r="K407" s="8"/>
    </row>
    <row r="408" ht="24.75" customHeight="1">
      <c r="A408" s="12">
        <v>45923.458819444444</v>
      </c>
      <c r="B408" s="4" t="s">
        <v>23</v>
      </c>
      <c r="C408" s="4" t="s">
        <v>304</v>
      </c>
      <c r="D408" s="4" t="s">
        <v>305</v>
      </c>
      <c r="E408" s="4" t="s">
        <v>35</v>
      </c>
      <c r="F408" s="8"/>
      <c r="G408" s="4" t="s">
        <v>306</v>
      </c>
      <c r="H408" s="4">
        <v>6.5017218E8</v>
      </c>
      <c r="I408" s="4" t="s">
        <v>307</v>
      </c>
      <c r="J408" s="4" t="s">
        <v>23</v>
      </c>
      <c r="K408" s="19"/>
    </row>
    <row r="409" ht="24.75" customHeight="1">
      <c r="A409" s="17">
        <v>45936.468877314815</v>
      </c>
      <c r="B409" s="18" t="s">
        <v>23</v>
      </c>
      <c r="C409" s="18" t="s">
        <v>656</v>
      </c>
      <c r="D409" s="18">
        <v>1.013598059E9</v>
      </c>
      <c r="E409" s="18" t="s">
        <v>657</v>
      </c>
      <c r="F409" s="18" t="s">
        <v>658</v>
      </c>
      <c r="G409" s="18" t="s">
        <v>659</v>
      </c>
      <c r="H409" s="18">
        <v>3.213619486E9</v>
      </c>
      <c r="I409" s="18" t="s">
        <v>28</v>
      </c>
      <c r="J409" s="18" t="s">
        <v>23</v>
      </c>
      <c r="K409" s="19"/>
    </row>
    <row r="410" ht="24.75" customHeight="1">
      <c r="A410" s="12">
        <v>45923.80042824074</v>
      </c>
      <c r="B410" s="4" t="s">
        <v>23</v>
      </c>
      <c r="C410" s="4" t="s">
        <v>362</v>
      </c>
      <c r="D410" s="4">
        <v>1.022378857E9</v>
      </c>
      <c r="E410" s="4" t="s">
        <v>35</v>
      </c>
      <c r="F410" s="4" t="s">
        <v>339</v>
      </c>
      <c r="G410" s="4" t="s">
        <v>363</v>
      </c>
      <c r="H410" s="4">
        <v>3.214284286E9</v>
      </c>
      <c r="I410" s="4" t="s">
        <v>28</v>
      </c>
      <c r="J410" s="4" t="s">
        <v>23</v>
      </c>
      <c r="K410" s="8"/>
    </row>
    <row r="411" ht="24.75" customHeight="1">
      <c r="A411" s="23">
        <v>45953.47143518519</v>
      </c>
      <c r="B411" s="4" t="s">
        <v>23</v>
      </c>
      <c r="C411" s="4" t="s">
        <v>979</v>
      </c>
      <c r="D411" s="4" t="s">
        <v>980</v>
      </c>
      <c r="E411" s="4" t="s">
        <v>981</v>
      </c>
      <c r="F411" s="4" t="s">
        <v>97</v>
      </c>
      <c r="G411" s="4" t="s">
        <v>982</v>
      </c>
      <c r="H411" s="8"/>
      <c r="I411" s="4" t="s">
        <v>28</v>
      </c>
      <c r="J411" s="4" t="s">
        <v>23</v>
      </c>
      <c r="K411" s="8"/>
    </row>
    <row r="412" ht="24.75" customHeight="1">
      <c r="A412" s="12">
        <v>45919.60008101852</v>
      </c>
      <c r="B412" s="4" t="s">
        <v>23</v>
      </c>
      <c r="C412" s="4" t="s">
        <v>38</v>
      </c>
      <c r="D412" s="4" t="s">
        <v>39</v>
      </c>
      <c r="E412" s="4" t="s">
        <v>40</v>
      </c>
      <c r="F412" s="4" t="s">
        <v>41</v>
      </c>
      <c r="G412" s="4" t="s">
        <v>42</v>
      </c>
      <c r="H412" s="4">
        <v>3.00451626E8</v>
      </c>
      <c r="I412" s="4" t="s">
        <v>28</v>
      </c>
      <c r="J412" s="4" t="s">
        <v>23</v>
      </c>
      <c r="K412" s="19"/>
    </row>
    <row r="413" ht="24.75" customHeight="1">
      <c r="A413" s="12">
        <v>45923.6325</v>
      </c>
      <c r="B413" s="4" t="s">
        <v>23</v>
      </c>
      <c r="C413" s="4" t="s">
        <v>333</v>
      </c>
      <c r="D413" s="4">
        <v>1.075878637E9</v>
      </c>
      <c r="E413" s="4" t="s">
        <v>334</v>
      </c>
      <c r="F413" s="4" t="s">
        <v>335</v>
      </c>
      <c r="G413" s="4" t="s">
        <v>336</v>
      </c>
      <c r="H413" s="4">
        <v>3.004561626E9</v>
      </c>
      <c r="I413" s="4" t="s">
        <v>28</v>
      </c>
      <c r="J413" s="4" t="s">
        <v>23</v>
      </c>
      <c r="K413" s="8"/>
    </row>
    <row r="414" ht="24.75" customHeight="1">
      <c r="A414" s="23">
        <v>45953.465150462966</v>
      </c>
      <c r="B414" s="4" t="s">
        <v>23</v>
      </c>
      <c r="C414" s="4" t="s">
        <v>962</v>
      </c>
      <c r="D414" s="4" t="s">
        <v>963</v>
      </c>
      <c r="E414" s="4" t="s">
        <v>964</v>
      </c>
      <c r="F414" s="4" t="s">
        <v>965</v>
      </c>
      <c r="G414" s="4" t="s">
        <v>966</v>
      </c>
      <c r="H414" s="4">
        <v>3.204995502E9</v>
      </c>
      <c r="I414" s="4" t="s">
        <v>28</v>
      </c>
      <c r="J414" s="4" t="s">
        <v>23</v>
      </c>
      <c r="K414" s="8"/>
    </row>
    <row r="415" ht="24.75" customHeight="1">
      <c r="A415" s="17">
        <v>45966.92273148148</v>
      </c>
      <c r="B415" s="18" t="s">
        <v>23</v>
      </c>
      <c r="C415" s="18" t="s">
        <v>1695</v>
      </c>
      <c r="D415" s="18">
        <v>1.015459212E9</v>
      </c>
      <c r="E415" s="18" t="s">
        <v>1696</v>
      </c>
      <c r="F415" s="18" t="s">
        <v>1697</v>
      </c>
      <c r="G415" s="18" t="s">
        <v>1698</v>
      </c>
      <c r="H415" s="18">
        <v>3.20476166E9</v>
      </c>
      <c r="I415" s="18" t="s">
        <v>28</v>
      </c>
      <c r="J415" s="18" t="s">
        <v>23</v>
      </c>
      <c r="K415" s="19"/>
    </row>
    <row r="416" ht="24.75" customHeight="1">
      <c r="A416" s="12">
        <v>45920.30130787037</v>
      </c>
      <c r="B416" s="4" t="s">
        <v>23</v>
      </c>
      <c r="C416" s="4" t="s">
        <v>104</v>
      </c>
      <c r="D416" s="4">
        <v>7.03737627E8</v>
      </c>
      <c r="E416" s="4" t="s">
        <v>105</v>
      </c>
      <c r="F416" s="4" t="s">
        <v>106</v>
      </c>
      <c r="G416" s="4" t="s">
        <v>107</v>
      </c>
      <c r="H416" s="4" t="s">
        <v>108</v>
      </c>
      <c r="I416" s="4" t="s">
        <v>109</v>
      </c>
      <c r="J416" s="4" t="s">
        <v>23</v>
      </c>
      <c r="K416" s="19"/>
    </row>
    <row r="417" ht="24.75" customHeight="1">
      <c r="A417" s="23">
        <v>45953.61969907407</v>
      </c>
      <c r="B417" s="4" t="s">
        <v>23</v>
      </c>
      <c r="C417" s="4" t="s">
        <v>1201</v>
      </c>
      <c r="D417" s="4" t="s">
        <v>1202</v>
      </c>
      <c r="E417" s="4" t="s">
        <v>1203</v>
      </c>
      <c r="F417" s="4" t="s">
        <v>1204</v>
      </c>
      <c r="G417" s="4" t="s">
        <v>1205</v>
      </c>
      <c r="H417" s="4">
        <v>3.202871394E9</v>
      </c>
      <c r="I417" s="4" t="s">
        <v>28</v>
      </c>
      <c r="J417" s="4" t="s">
        <v>23</v>
      </c>
      <c r="K417" s="8"/>
    </row>
    <row r="418" ht="24.75" customHeight="1">
      <c r="A418" s="23">
        <v>45953.691608796296</v>
      </c>
      <c r="B418" s="4" t="s">
        <v>23</v>
      </c>
      <c r="C418" s="4" t="s">
        <v>1256</v>
      </c>
      <c r="D418" s="4">
        <v>1.049604368E9</v>
      </c>
      <c r="E418" s="4" t="s">
        <v>1257</v>
      </c>
      <c r="F418" s="4" t="s">
        <v>1258</v>
      </c>
      <c r="G418" s="4" t="s">
        <v>1259</v>
      </c>
      <c r="H418" s="4">
        <v>3.133361871E9</v>
      </c>
      <c r="I418" s="4" t="s">
        <v>28</v>
      </c>
      <c r="J418" s="4" t="s">
        <v>23</v>
      </c>
      <c r="K418" s="19"/>
    </row>
    <row r="419" ht="24.75" customHeight="1">
      <c r="A419" s="17">
        <v>45938.551145833335</v>
      </c>
      <c r="B419" s="18" t="s">
        <v>23</v>
      </c>
      <c r="C419" s="18" t="s">
        <v>811</v>
      </c>
      <c r="D419" s="18">
        <v>4.5592264E7</v>
      </c>
      <c r="E419" s="18" t="s">
        <v>812</v>
      </c>
      <c r="F419" s="18" t="s">
        <v>466</v>
      </c>
      <c r="G419" s="18" t="s">
        <v>813</v>
      </c>
      <c r="H419" s="18" t="s">
        <v>814</v>
      </c>
      <c r="I419" s="18" t="s">
        <v>815</v>
      </c>
      <c r="J419" s="18" t="s">
        <v>23</v>
      </c>
      <c r="K419" s="8"/>
    </row>
    <row r="420" ht="24.75" customHeight="1">
      <c r="A420" s="12">
        <v>45923.4096412037</v>
      </c>
      <c r="B420" s="4" t="s">
        <v>23</v>
      </c>
      <c r="C420" s="4" t="s">
        <v>257</v>
      </c>
      <c r="D420" s="4" t="s">
        <v>258</v>
      </c>
      <c r="E420" s="4" t="s">
        <v>250</v>
      </c>
      <c r="F420" s="4" t="s">
        <v>259</v>
      </c>
      <c r="G420" s="4" t="s">
        <v>260</v>
      </c>
      <c r="H420" s="4">
        <v>3.143888983E9</v>
      </c>
      <c r="I420" s="4" t="s">
        <v>247</v>
      </c>
      <c r="J420" s="4" t="s">
        <v>23</v>
      </c>
      <c r="K420" s="19"/>
    </row>
    <row r="421" ht="24.75" customHeight="1">
      <c r="A421" s="17">
        <v>45936.425844907404</v>
      </c>
      <c r="B421" s="18" t="s">
        <v>23</v>
      </c>
      <c r="C421" s="18" t="s">
        <v>620</v>
      </c>
      <c r="D421" s="18" t="s">
        <v>621</v>
      </c>
      <c r="E421" s="18" t="s">
        <v>622</v>
      </c>
      <c r="F421" s="18" t="s">
        <v>623</v>
      </c>
      <c r="G421" s="18" t="s">
        <v>624</v>
      </c>
      <c r="H421" s="18">
        <v>3.118638798E9</v>
      </c>
      <c r="I421" s="18" t="s">
        <v>28</v>
      </c>
      <c r="J421" s="18" t="s">
        <v>23</v>
      </c>
      <c r="K421" s="8"/>
    </row>
    <row r="422" ht="24.75" customHeight="1">
      <c r="A422" s="17">
        <v>45966.63043981481</v>
      </c>
      <c r="B422" s="18" t="s">
        <v>23</v>
      </c>
      <c r="C422" s="18" t="s">
        <v>1633</v>
      </c>
      <c r="D422" s="18" t="s">
        <v>1634</v>
      </c>
      <c r="E422" s="18" t="s">
        <v>35</v>
      </c>
      <c r="F422" s="18" t="s">
        <v>35</v>
      </c>
      <c r="G422" s="18" t="s">
        <v>1635</v>
      </c>
      <c r="H422" s="18">
        <v>3.102129472E9</v>
      </c>
      <c r="I422" s="18" t="s">
        <v>28</v>
      </c>
      <c r="J422" s="18" t="s">
        <v>23</v>
      </c>
      <c r="K422" s="8"/>
    </row>
    <row r="423" ht="24.75" customHeight="1">
      <c r="A423" s="17">
        <v>45939.388032407405</v>
      </c>
      <c r="B423" s="18" t="s">
        <v>23</v>
      </c>
      <c r="C423" s="18" t="s">
        <v>861</v>
      </c>
      <c r="D423" s="18" t="s">
        <v>862</v>
      </c>
      <c r="E423" s="18" t="s">
        <v>863</v>
      </c>
      <c r="F423" s="18" t="s">
        <v>864</v>
      </c>
      <c r="G423" s="18" t="s">
        <v>865</v>
      </c>
      <c r="H423" s="18">
        <v>3.103190487E9</v>
      </c>
      <c r="I423" s="18" t="s">
        <v>866</v>
      </c>
      <c r="J423" s="18" t="s">
        <v>23</v>
      </c>
      <c r="K423" s="19"/>
    </row>
    <row r="424" ht="24.75" customHeight="1">
      <c r="A424" s="12">
        <v>45923.41296296296</v>
      </c>
      <c r="B424" s="4" t="s">
        <v>23</v>
      </c>
      <c r="C424" s="4" t="s">
        <v>267</v>
      </c>
      <c r="D424" s="4" t="s">
        <v>268</v>
      </c>
      <c r="E424" s="4" t="s">
        <v>269</v>
      </c>
      <c r="F424" s="4" t="s">
        <v>270</v>
      </c>
      <c r="G424" s="4" t="s">
        <v>271</v>
      </c>
      <c r="H424" s="4">
        <v>3.234501778E9</v>
      </c>
      <c r="I424" s="4" t="s">
        <v>272</v>
      </c>
      <c r="J424" s="4" t="s">
        <v>23</v>
      </c>
      <c r="K424" s="8"/>
    </row>
    <row r="425" ht="24.75" customHeight="1">
      <c r="A425" s="17">
        <v>45966.56155092592</v>
      </c>
      <c r="B425" s="18" t="s">
        <v>23</v>
      </c>
      <c r="C425" s="18" t="s">
        <v>1602</v>
      </c>
      <c r="D425" s="18" t="s">
        <v>1603</v>
      </c>
      <c r="E425" s="18" t="s">
        <v>35</v>
      </c>
      <c r="F425" s="18" t="s">
        <v>1604</v>
      </c>
      <c r="G425" s="18" t="s">
        <v>1605</v>
      </c>
      <c r="H425" s="18">
        <v>3.144681334E9</v>
      </c>
      <c r="I425" s="18" t="s">
        <v>28</v>
      </c>
      <c r="J425" s="18" t="s">
        <v>23</v>
      </c>
      <c r="K425" s="8"/>
    </row>
    <row r="426" ht="24.75" customHeight="1">
      <c r="A426" s="12">
        <v>45923.648414351854</v>
      </c>
      <c r="B426" s="4" t="s">
        <v>23</v>
      </c>
      <c r="C426" s="4" t="s">
        <v>337</v>
      </c>
      <c r="D426" s="4" t="s">
        <v>338</v>
      </c>
      <c r="E426" s="4" t="s">
        <v>35</v>
      </c>
      <c r="F426" s="4" t="s">
        <v>339</v>
      </c>
      <c r="G426" s="4" t="s">
        <v>340</v>
      </c>
      <c r="H426" s="4">
        <v>3.108043756E9</v>
      </c>
      <c r="I426" s="4" t="s">
        <v>28</v>
      </c>
      <c r="J426" s="4" t="s">
        <v>23</v>
      </c>
      <c r="K426" s="8"/>
    </row>
    <row r="427" ht="24.75" customHeight="1">
      <c r="A427" s="17">
        <v>45966.60371527778</v>
      </c>
      <c r="B427" s="18" t="s">
        <v>23</v>
      </c>
      <c r="C427" s="18" t="s">
        <v>1621</v>
      </c>
      <c r="D427" s="18" t="s">
        <v>1622</v>
      </c>
      <c r="E427" s="18" t="s">
        <v>35</v>
      </c>
      <c r="F427" s="19"/>
      <c r="G427" s="18" t="s">
        <v>1623</v>
      </c>
      <c r="H427" s="19"/>
      <c r="I427" s="18" t="s">
        <v>28</v>
      </c>
      <c r="J427" s="18" t="s">
        <v>23</v>
      </c>
      <c r="K427" s="8"/>
    </row>
    <row r="428" ht="24.75" customHeight="1">
      <c r="A428" s="13">
        <v>45922.55265046296</v>
      </c>
      <c r="B428" s="14" t="s">
        <v>74</v>
      </c>
      <c r="C428" s="15"/>
      <c r="D428" s="15"/>
      <c r="E428" s="15"/>
      <c r="F428" s="15"/>
      <c r="G428" s="15"/>
      <c r="H428" s="15"/>
      <c r="I428" s="15"/>
      <c r="J428" s="15"/>
      <c r="K428" s="8"/>
    </row>
    <row r="429" ht="24.75" customHeight="1">
      <c r="K429" s="19"/>
    </row>
    <row r="430" ht="24.75" customHeight="1">
      <c r="K430" s="8"/>
    </row>
    <row r="431" ht="24.75" customHeight="1">
      <c r="K431" s="8"/>
    </row>
    <row r="432" ht="24.75" customHeight="1">
      <c r="K432" s="8"/>
    </row>
    <row r="433" ht="24.75" customHeight="1">
      <c r="K433" s="19"/>
    </row>
    <row r="434" ht="24.75" customHeight="1">
      <c r="K434" s="8"/>
    </row>
    <row r="435" ht="24.75" customHeight="1">
      <c r="K435" s="8"/>
    </row>
    <row r="436" ht="24.75" customHeight="1">
      <c r="K436" s="8"/>
    </row>
    <row r="437" ht="24.75" customHeight="1">
      <c r="K437" s="15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24.75" customHeight="1">
      <c r="K438" s="15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24.75" customHeight="1">
      <c r="K439" s="19"/>
    </row>
    <row r="440" ht="24.75" customHeight="1">
      <c r="K440" s="19"/>
    </row>
    <row r="441" ht="24.75" customHeight="1">
      <c r="K441" s="19"/>
    </row>
    <row r="442" ht="24.75" customHeight="1">
      <c r="K442" s="19"/>
    </row>
    <row r="443" ht="24.75" customHeight="1">
      <c r="K443" s="19"/>
    </row>
    <row r="444" ht="24.75" customHeight="1">
      <c r="K444" s="19"/>
    </row>
    <row r="445" ht="24.75" customHeight="1">
      <c r="K445" s="19"/>
    </row>
    <row r="446" ht="24.75" customHeight="1">
      <c r="K446" s="19"/>
    </row>
    <row r="447" ht="24.75" customHeight="1">
      <c r="K447" s="19"/>
    </row>
    <row r="448" ht="24.75" customHeight="1">
      <c r="K448" s="19"/>
    </row>
    <row r="449" ht="24.75" customHeight="1">
      <c r="K449" s="19"/>
    </row>
    <row r="450" ht="24.75" customHeight="1">
      <c r="K450" s="19"/>
    </row>
    <row r="451" ht="24.75" customHeight="1">
      <c r="K451" s="19"/>
    </row>
    <row r="452" ht="24.75" customHeight="1">
      <c r="K452" s="19"/>
    </row>
    <row r="453" ht="24.75" customHeight="1">
      <c r="K453" s="19"/>
    </row>
    <row r="454" ht="24.75" customHeight="1">
      <c r="K454" s="19"/>
    </row>
    <row r="455" ht="24.75" customHeight="1">
      <c r="K455" s="19"/>
    </row>
    <row r="456" ht="24.75" customHeight="1">
      <c r="K456" s="19"/>
    </row>
    <row r="457" ht="24.75" customHeight="1">
      <c r="K457" s="19"/>
    </row>
    <row r="458" ht="24.75" customHeight="1">
      <c r="K458" s="19"/>
    </row>
    <row r="459" ht="24.75" customHeight="1">
      <c r="K459" s="19"/>
    </row>
    <row r="460" ht="24.75" customHeight="1">
      <c r="K460" s="19"/>
    </row>
    <row r="461" ht="24.75" customHeight="1">
      <c r="K461" s="19"/>
    </row>
    <row r="462" ht="24.75" customHeight="1">
      <c r="K462" s="19"/>
    </row>
    <row r="463" ht="24.75" customHeight="1">
      <c r="K463" s="19"/>
    </row>
    <row r="464" ht="24.75" customHeight="1">
      <c r="K464" s="19"/>
    </row>
    <row r="465" ht="24.75" customHeight="1">
      <c r="K465" s="19"/>
    </row>
    <row r="466" ht="24.75" customHeight="1">
      <c r="K466" s="19"/>
    </row>
    <row r="467" ht="24.75" customHeight="1">
      <c r="K467" s="19"/>
    </row>
    <row r="468" ht="24.75" customHeight="1">
      <c r="K468" s="22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24.75" customHeight="1">
      <c r="K469" s="19"/>
    </row>
    <row r="470" ht="24.75" customHeight="1">
      <c r="K470" s="19"/>
    </row>
    <row r="471" ht="24.75" customHeight="1">
      <c r="K471" s="19"/>
    </row>
    <row r="472" ht="24.75" customHeight="1">
      <c r="K472" s="19"/>
    </row>
    <row r="473" ht="24.75" customHeight="1">
      <c r="K473" s="19"/>
    </row>
    <row r="474" ht="24.75" customHeight="1">
      <c r="K474" s="19"/>
    </row>
    <row r="475" ht="24.75" customHeight="1">
      <c r="K475" s="19"/>
    </row>
    <row r="476" ht="24.75" customHeight="1">
      <c r="K476" s="19"/>
    </row>
    <row r="477" ht="24.75" customHeight="1">
      <c r="K477" s="19"/>
    </row>
    <row r="478" ht="24.75" customHeight="1">
      <c r="K478" s="19"/>
    </row>
    <row r="479" ht="24.75" customHeight="1">
      <c r="K479" s="19"/>
    </row>
    <row r="480" ht="24.75" customHeight="1">
      <c r="K480" s="19"/>
    </row>
    <row r="481" ht="24.75" customHeight="1">
      <c r="K481" s="19"/>
    </row>
    <row r="482" ht="24.75" customHeight="1">
      <c r="K482" s="19"/>
    </row>
    <row r="483" ht="24.75" customHeight="1">
      <c r="K483" s="19"/>
    </row>
    <row r="484" ht="24.75" customHeight="1">
      <c r="K484" s="19"/>
    </row>
    <row r="485" ht="24.75" customHeight="1">
      <c r="K485" s="19"/>
    </row>
    <row r="486" ht="24.75" customHeight="1">
      <c r="K486" s="19"/>
    </row>
    <row r="487" ht="24.75" customHeight="1">
      <c r="K487" s="19"/>
    </row>
    <row r="488" ht="24.75" customHeight="1">
      <c r="K488" s="19"/>
    </row>
    <row r="489" ht="24.75" customHeight="1">
      <c r="K489" s="19"/>
    </row>
    <row r="490" ht="24.75" customHeight="1">
      <c r="K490" s="19"/>
    </row>
    <row r="491" ht="24.75" customHeight="1">
      <c r="K491" s="19"/>
    </row>
    <row r="492" ht="24.75" customHeight="1">
      <c r="K492" s="19"/>
    </row>
    <row r="493" ht="24.75" customHeight="1">
      <c r="K493" s="19"/>
    </row>
    <row r="494" ht="24.75" customHeight="1">
      <c r="K494" s="19"/>
    </row>
    <row r="495" ht="24.75" customHeight="1">
      <c r="K495" s="22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24.75" customHeight="1">
      <c r="K496" s="19"/>
    </row>
    <row r="497" ht="24.75" customHeight="1">
      <c r="K497" s="8"/>
    </row>
    <row r="498" ht="24.75" customHeight="1">
      <c r="K498" s="8"/>
    </row>
    <row r="499" ht="24.75" customHeight="1">
      <c r="K499" s="8"/>
    </row>
    <row r="500" ht="24.75" customHeight="1">
      <c r="K500" s="8"/>
    </row>
    <row r="501" ht="24.75" customHeight="1">
      <c r="K501" s="15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24.75" customHeight="1">
      <c r="K502" s="8"/>
    </row>
    <row r="503" ht="24.75" customHeight="1">
      <c r="K503" s="8"/>
    </row>
    <row r="504" ht="24.75" customHeight="1">
      <c r="K504" s="8"/>
    </row>
    <row r="505" ht="24.75" customHeight="1">
      <c r="K505" s="8"/>
    </row>
    <row r="506" ht="24.75" customHeight="1">
      <c r="K506" s="8"/>
    </row>
    <row r="507" ht="24.75" customHeight="1">
      <c r="K507" s="8"/>
    </row>
    <row r="508" ht="24.75" customHeight="1">
      <c r="K508" s="8"/>
    </row>
    <row r="509" ht="24.75" customHeight="1">
      <c r="K509" s="8"/>
    </row>
    <row r="510" ht="24.75" customHeight="1">
      <c r="K510" s="8"/>
    </row>
    <row r="511" ht="24.75" customHeight="1">
      <c r="K511" s="8"/>
    </row>
    <row r="512" ht="24.75" customHeight="1">
      <c r="K512" s="8"/>
    </row>
    <row r="513" ht="24.75" customHeight="1">
      <c r="K513" s="8"/>
    </row>
    <row r="514" ht="24.75" customHeight="1">
      <c r="K514" s="8"/>
    </row>
    <row r="515" ht="24.75" customHeight="1">
      <c r="K515" s="8"/>
    </row>
    <row r="516" ht="24.75" customHeight="1">
      <c r="K516" s="8"/>
    </row>
    <row r="517" ht="24.75" customHeight="1">
      <c r="K517" s="8"/>
    </row>
    <row r="518" ht="24.75" customHeight="1">
      <c r="K518" s="8"/>
    </row>
    <row r="519" ht="24.75" customHeight="1">
      <c r="K519" s="8"/>
    </row>
    <row r="520" ht="24.75" customHeight="1">
      <c r="K520" s="8"/>
    </row>
    <row r="521" ht="24.75" customHeight="1">
      <c r="K521" s="8"/>
    </row>
    <row r="522" ht="24.75" customHeight="1">
      <c r="K522" s="8"/>
    </row>
    <row r="523" ht="24.75" customHeight="1">
      <c r="K523" s="8"/>
    </row>
    <row r="524" ht="24.75" customHeight="1">
      <c r="K524" s="8"/>
    </row>
    <row r="525" ht="24.75" customHeight="1">
      <c r="K525" s="8"/>
    </row>
    <row r="526" ht="24.75" customHeight="1">
      <c r="K526" s="8"/>
    </row>
    <row r="527" ht="24.75" customHeight="1">
      <c r="K527" s="15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24.75" customHeight="1">
      <c r="K528" s="8"/>
    </row>
    <row r="529" ht="24.75" customHeight="1">
      <c r="K529" s="8"/>
    </row>
    <row r="530" ht="24.75" customHeight="1">
      <c r="K530" s="8"/>
    </row>
    <row r="531" ht="24.75" customHeight="1">
      <c r="K531" s="15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24.75" customHeight="1">
      <c r="K532" s="8"/>
    </row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</sheetData>
  <autoFilter ref="$A$1:$Z$532">
    <sortState ref="A1:Z532">
      <sortCondition ref="C1:C532"/>
    </sortState>
  </autoFil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0"/>
    <col customWidth="1" min="2" max="2" width="10.63"/>
    <col customWidth="1" min="3" max="6" width="25.38"/>
    <col customWidth="1" min="7" max="7" width="44.88"/>
    <col customWidth="1" min="8" max="8" width="14.88"/>
    <col customWidth="1" min="9" max="9" width="17.25"/>
    <col customWidth="1" min="10" max="10" width="27.25"/>
    <col customWidth="1" min="11" max="26" width="25.38"/>
  </cols>
  <sheetData>
    <row r="1" ht="73.5" customHeight="1">
      <c r="A1" s="25" t="s">
        <v>13</v>
      </c>
      <c r="B1" s="25" t="s">
        <v>14</v>
      </c>
      <c r="C1" s="25" t="s">
        <v>15</v>
      </c>
      <c r="D1" s="25" t="s">
        <v>16</v>
      </c>
      <c r="E1" s="25" t="s">
        <v>17</v>
      </c>
      <c r="F1" s="25" t="s">
        <v>18</v>
      </c>
      <c r="G1" s="25" t="s">
        <v>19</v>
      </c>
      <c r="H1" s="25" t="s">
        <v>20</v>
      </c>
      <c r="I1" s="25" t="s">
        <v>21</v>
      </c>
      <c r="J1" s="25" t="s">
        <v>22</v>
      </c>
      <c r="K1" s="25" t="s">
        <v>1918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ht="24.75" customHeight="1">
      <c r="A2" s="27">
        <v>45953.84082175926</v>
      </c>
      <c r="B2" s="28" t="s">
        <v>23</v>
      </c>
      <c r="C2" s="28" t="s">
        <v>1299</v>
      </c>
      <c r="D2" s="28" t="s">
        <v>1300</v>
      </c>
      <c r="E2" s="28" t="s">
        <v>1026</v>
      </c>
      <c r="F2" s="28" t="s">
        <v>97</v>
      </c>
      <c r="G2" s="28" t="s">
        <v>1301</v>
      </c>
      <c r="H2" s="28">
        <v>3.133818206E9</v>
      </c>
      <c r="I2" s="28" t="s">
        <v>28</v>
      </c>
      <c r="J2" s="28" t="s">
        <v>23</v>
      </c>
      <c r="K2" s="29" t="s">
        <v>1919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24.75" customHeight="1">
      <c r="A3" s="31">
        <v>45924.621296296296</v>
      </c>
      <c r="B3" s="28" t="s">
        <v>23</v>
      </c>
      <c r="C3" s="28" t="s">
        <v>431</v>
      </c>
      <c r="D3" s="28" t="s">
        <v>432</v>
      </c>
      <c r="E3" s="28" t="s">
        <v>431</v>
      </c>
      <c r="F3" s="32"/>
      <c r="G3" s="28" t="s">
        <v>433</v>
      </c>
      <c r="H3" s="28">
        <v>3.053432358E9</v>
      </c>
      <c r="I3" s="28" t="s">
        <v>28</v>
      </c>
      <c r="J3" s="28" t="s">
        <v>23</v>
      </c>
      <c r="K3" s="29" t="s">
        <v>1919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24.75" customHeight="1">
      <c r="A4" s="31">
        <v>45923.68512731481</v>
      </c>
      <c r="B4" s="28" t="s">
        <v>23</v>
      </c>
      <c r="C4" s="28" t="s">
        <v>350</v>
      </c>
      <c r="D4" s="28">
        <v>5.2067833E7</v>
      </c>
      <c r="E4" s="28" t="s">
        <v>351</v>
      </c>
      <c r="F4" s="28" t="s">
        <v>352</v>
      </c>
      <c r="G4" s="28" t="s">
        <v>353</v>
      </c>
      <c r="H4" s="28">
        <v>3.045692689E9</v>
      </c>
      <c r="I4" s="28" t="s">
        <v>28</v>
      </c>
      <c r="J4" s="28" t="s">
        <v>23</v>
      </c>
      <c r="K4" s="29" t="s">
        <v>1919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ht="24.75" customHeight="1">
      <c r="A5" s="31">
        <v>45925.430289351854</v>
      </c>
      <c r="B5" s="28" t="s">
        <v>23</v>
      </c>
      <c r="C5" s="28" t="s">
        <v>564</v>
      </c>
      <c r="D5" s="28" t="s">
        <v>565</v>
      </c>
      <c r="E5" s="28" t="s">
        <v>35</v>
      </c>
      <c r="F5" s="28" t="s">
        <v>566</v>
      </c>
      <c r="G5" s="28" t="s">
        <v>567</v>
      </c>
      <c r="H5" s="28">
        <v>3.022368687E9</v>
      </c>
      <c r="I5" s="28" t="s">
        <v>28</v>
      </c>
      <c r="J5" s="28" t="s">
        <v>23</v>
      </c>
      <c r="K5" s="29" t="s">
        <v>1919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ht="24.75" customHeight="1">
      <c r="A6" s="27">
        <v>45953.6709837963</v>
      </c>
      <c r="B6" s="28" t="s">
        <v>23</v>
      </c>
      <c r="C6" s="28" t="s">
        <v>1250</v>
      </c>
      <c r="D6" s="28" t="s">
        <v>1251</v>
      </c>
      <c r="E6" s="28" t="s">
        <v>346</v>
      </c>
      <c r="F6" s="32"/>
      <c r="G6" s="28" t="s">
        <v>1252</v>
      </c>
      <c r="H6" s="28">
        <v>3.124248781E9</v>
      </c>
      <c r="I6" s="28" t="s">
        <v>28</v>
      </c>
      <c r="J6" s="28" t="s">
        <v>23</v>
      </c>
      <c r="K6" s="28" t="s">
        <v>1919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24.75" customHeight="1">
      <c r="A7" s="27">
        <v>45953.46103009259</v>
      </c>
      <c r="B7" s="28" t="s">
        <v>23</v>
      </c>
      <c r="C7" s="28" t="s">
        <v>953</v>
      </c>
      <c r="D7" s="28">
        <v>1.073508456E9</v>
      </c>
      <c r="E7" s="28" t="s">
        <v>954</v>
      </c>
      <c r="F7" s="28" t="s">
        <v>955</v>
      </c>
      <c r="G7" s="28" t="s">
        <v>956</v>
      </c>
      <c r="H7" s="28">
        <v>3.133766318E9</v>
      </c>
      <c r="I7" s="28" t="s">
        <v>28</v>
      </c>
      <c r="J7" s="28" t="s">
        <v>23</v>
      </c>
      <c r="K7" s="28" t="s">
        <v>1919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ht="24.75" customHeight="1">
      <c r="A8" s="31">
        <v>45924.27857638889</v>
      </c>
      <c r="B8" s="28" t="s">
        <v>23</v>
      </c>
      <c r="C8" s="28" t="s">
        <v>391</v>
      </c>
      <c r="D8" s="28">
        <v>1.032373199E9</v>
      </c>
      <c r="E8" s="28" t="s">
        <v>392</v>
      </c>
      <c r="F8" s="28" t="s">
        <v>97</v>
      </c>
      <c r="G8" s="28" t="s">
        <v>393</v>
      </c>
      <c r="H8" s="28">
        <v>3.102492041E9</v>
      </c>
      <c r="I8" s="28" t="s">
        <v>28</v>
      </c>
      <c r="J8" s="28" t="s">
        <v>23</v>
      </c>
      <c r="K8" s="28" t="s">
        <v>1919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ht="24.75" customHeight="1">
      <c r="A9" s="27">
        <v>45953.6640625</v>
      </c>
      <c r="B9" s="28" t="s">
        <v>23</v>
      </c>
      <c r="C9" s="28" t="s">
        <v>1246</v>
      </c>
      <c r="D9" s="28" t="s">
        <v>1247</v>
      </c>
      <c r="E9" s="28" t="s">
        <v>35</v>
      </c>
      <c r="F9" s="28" t="s">
        <v>1248</v>
      </c>
      <c r="G9" s="28" t="s">
        <v>1249</v>
      </c>
      <c r="H9" s="28">
        <v>3.106558181E9</v>
      </c>
      <c r="I9" s="28" t="s">
        <v>28</v>
      </c>
      <c r="J9" s="28" t="s">
        <v>23</v>
      </c>
      <c r="K9" s="28" t="s">
        <v>1919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ht="24.75" customHeight="1">
      <c r="A10" s="31">
        <v>45922.48486111111</v>
      </c>
      <c r="B10" s="28" t="s">
        <v>23</v>
      </c>
      <c r="C10" s="28" t="s">
        <v>166</v>
      </c>
      <c r="D10" s="28" t="s">
        <v>167</v>
      </c>
      <c r="E10" s="28" t="s">
        <v>168</v>
      </c>
      <c r="F10" s="28" t="s">
        <v>169</v>
      </c>
      <c r="G10" s="28" t="s">
        <v>170</v>
      </c>
      <c r="H10" s="28">
        <v>3.206540104E9</v>
      </c>
      <c r="I10" s="28" t="s">
        <v>28</v>
      </c>
      <c r="J10" s="28" t="s">
        <v>23</v>
      </c>
      <c r="K10" s="28" t="s">
        <v>1919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ht="24.75" customHeight="1">
      <c r="A11" s="27">
        <v>45954.396828703706</v>
      </c>
      <c r="B11" s="28" t="s">
        <v>23</v>
      </c>
      <c r="C11" s="28" t="s">
        <v>1370</v>
      </c>
      <c r="D11" s="28">
        <v>1.026266527E9</v>
      </c>
      <c r="E11" s="28" t="s">
        <v>1371</v>
      </c>
      <c r="F11" s="28" t="s">
        <v>1372</v>
      </c>
      <c r="G11" s="28" t="s">
        <v>1373</v>
      </c>
      <c r="H11" s="32"/>
      <c r="I11" s="28" t="s">
        <v>28</v>
      </c>
      <c r="J11" s="28" t="s">
        <v>23</v>
      </c>
      <c r="K11" s="28" t="s">
        <v>1919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ht="24.75" customHeight="1">
      <c r="A12" s="27">
        <v>45966.67517361111</v>
      </c>
      <c r="B12" s="28" t="s">
        <v>23</v>
      </c>
      <c r="C12" s="28" t="s">
        <v>1668</v>
      </c>
      <c r="D12" s="28" t="s">
        <v>1669</v>
      </c>
      <c r="E12" s="28" t="s">
        <v>1670</v>
      </c>
      <c r="F12" s="28" t="s">
        <v>342</v>
      </c>
      <c r="G12" s="28" t="s">
        <v>1671</v>
      </c>
      <c r="H12" s="28">
        <v>3.114738683E9</v>
      </c>
      <c r="I12" s="28" t="s">
        <v>28</v>
      </c>
      <c r="J12" s="28" t="s">
        <v>23</v>
      </c>
      <c r="K12" s="28" t="s">
        <v>1919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24.75" customHeight="1">
      <c r="A13" s="31">
        <v>45924.319189814814</v>
      </c>
      <c r="B13" s="28" t="s">
        <v>23</v>
      </c>
      <c r="C13" s="28" t="s">
        <v>394</v>
      </c>
      <c r="D13" s="28" t="s">
        <v>395</v>
      </c>
      <c r="E13" s="28" t="s">
        <v>396</v>
      </c>
      <c r="F13" s="28" t="s">
        <v>397</v>
      </c>
      <c r="G13" s="28" t="s">
        <v>398</v>
      </c>
      <c r="H13" s="28">
        <v>6.016047279E9</v>
      </c>
      <c r="I13" s="28" t="s">
        <v>28</v>
      </c>
      <c r="J13" s="28" t="s">
        <v>23</v>
      </c>
      <c r="K13" s="28" t="s">
        <v>1919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24.75" customHeight="1">
      <c r="A14" s="27">
        <v>45966.572847222225</v>
      </c>
      <c r="B14" s="28" t="s">
        <v>23</v>
      </c>
      <c r="C14" s="28" t="s">
        <v>1612</v>
      </c>
      <c r="D14" s="28">
        <v>1.072652624E9</v>
      </c>
      <c r="E14" s="28" t="s">
        <v>1613</v>
      </c>
      <c r="F14" s="28" t="s">
        <v>1408</v>
      </c>
      <c r="G14" s="28" t="s">
        <v>1614</v>
      </c>
      <c r="H14" s="28" t="s">
        <v>1615</v>
      </c>
      <c r="I14" s="28" t="s">
        <v>28</v>
      </c>
      <c r="J14" s="28" t="s">
        <v>23</v>
      </c>
      <c r="K14" s="28" t="s">
        <v>1919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24.75" customHeight="1">
      <c r="A15" s="31">
        <v>45924.62069444444</v>
      </c>
      <c r="B15" s="28" t="s">
        <v>23</v>
      </c>
      <c r="C15" s="28" t="s">
        <v>422</v>
      </c>
      <c r="D15" s="28">
        <v>5.2581858E7</v>
      </c>
      <c r="E15" s="28" t="s">
        <v>423</v>
      </c>
      <c r="F15" s="28" t="s">
        <v>424</v>
      </c>
      <c r="G15" s="28" t="s">
        <v>425</v>
      </c>
      <c r="H15" s="28">
        <v>3.115740634E9</v>
      </c>
      <c r="I15" s="28" t="s">
        <v>28</v>
      </c>
      <c r="J15" s="28" t="s">
        <v>23</v>
      </c>
      <c r="K15" s="28" t="s">
        <v>1919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ht="24.75" customHeight="1">
      <c r="A16" s="27">
        <v>45953.640694444446</v>
      </c>
      <c r="B16" s="28" t="s">
        <v>23</v>
      </c>
      <c r="C16" s="28" t="s">
        <v>1228</v>
      </c>
      <c r="D16" s="28">
        <v>1.070324573E9</v>
      </c>
      <c r="E16" s="28" t="s">
        <v>1229</v>
      </c>
      <c r="F16" s="28" t="s">
        <v>1230</v>
      </c>
      <c r="G16" s="28" t="s">
        <v>1231</v>
      </c>
      <c r="H16" s="28">
        <v>3.005186915E9</v>
      </c>
      <c r="I16" s="28" t="s">
        <v>28</v>
      </c>
      <c r="J16" s="28" t="s">
        <v>23</v>
      </c>
      <c r="K16" s="28" t="s">
        <v>1919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ht="24.75" customHeight="1">
      <c r="A17" s="27">
        <v>45969.31105324074</v>
      </c>
      <c r="B17" s="28" t="s">
        <v>23</v>
      </c>
      <c r="C17" s="28" t="s">
        <v>1795</v>
      </c>
      <c r="D17" s="28">
        <v>5.2963519E7</v>
      </c>
      <c r="E17" s="28" t="s">
        <v>1796</v>
      </c>
      <c r="F17" s="28" t="s">
        <v>1797</v>
      </c>
      <c r="G17" s="28" t="s">
        <v>1798</v>
      </c>
      <c r="H17" s="28" t="s">
        <v>1799</v>
      </c>
      <c r="I17" s="28" t="s">
        <v>28</v>
      </c>
      <c r="J17" s="28" t="s">
        <v>23</v>
      </c>
      <c r="K17" s="28" t="s">
        <v>1919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24.75" customHeight="1">
      <c r="A18" s="27">
        <v>45938.629907407405</v>
      </c>
      <c r="B18" s="28" t="s">
        <v>23</v>
      </c>
      <c r="C18" s="28" t="s">
        <v>832</v>
      </c>
      <c r="D18" s="28" t="s">
        <v>833</v>
      </c>
      <c r="E18" s="28" t="s">
        <v>834</v>
      </c>
      <c r="F18" s="28" t="s">
        <v>835</v>
      </c>
      <c r="G18" s="28" t="s">
        <v>836</v>
      </c>
      <c r="H18" s="28">
        <v>3.157314915E9</v>
      </c>
      <c r="I18" s="28" t="s">
        <v>802</v>
      </c>
      <c r="J18" s="28" t="s">
        <v>23</v>
      </c>
      <c r="K18" s="28" t="s">
        <v>1919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24.75" customHeight="1">
      <c r="A19" s="27">
        <v>45966.79313657407</v>
      </c>
      <c r="B19" s="28" t="s">
        <v>23</v>
      </c>
      <c r="C19" s="28" t="s">
        <v>1689</v>
      </c>
      <c r="D19" s="28">
        <v>5.2218423E7</v>
      </c>
      <c r="E19" s="28" t="s">
        <v>1690</v>
      </c>
      <c r="F19" s="32"/>
      <c r="G19" s="28" t="s">
        <v>1691</v>
      </c>
      <c r="H19" s="32"/>
      <c r="I19" s="28" t="s">
        <v>28</v>
      </c>
      <c r="J19" s="28" t="s">
        <v>23</v>
      </c>
      <c r="K19" s="28" t="s">
        <v>1919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24.75" customHeight="1">
      <c r="A20" s="31">
        <v>45925.117476851854</v>
      </c>
      <c r="B20" s="28" t="s">
        <v>23</v>
      </c>
      <c r="C20" s="28" t="s">
        <v>530</v>
      </c>
      <c r="D20" s="28" t="s">
        <v>531</v>
      </c>
      <c r="E20" s="28" t="s">
        <v>35</v>
      </c>
      <c r="F20" s="32"/>
      <c r="G20" s="28" t="s">
        <v>532</v>
      </c>
      <c r="H20" s="32"/>
      <c r="I20" s="28" t="s">
        <v>533</v>
      </c>
      <c r="J20" s="28" t="s">
        <v>23</v>
      </c>
      <c r="K20" s="28" t="s">
        <v>1919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24.75" customHeight="1">
      <c r="A21" s="31">
        <v>45923.42260416667</v>
      </c>
      <c r="B21" s="28" t="s">
        <v>23</v>
      </c>
      <c r="C21" s="28" t="s">
        <v>288</v>
      </c>
      <c r="D21" s="28">
        <v>9457337.0</v>
      </c>
      <c r="E21" s="28" t="s">
        <v>289</v>
      </c>
      <c r="F21" s="28" t="s">
        <v>278</v>
      </c>
      <c r="G21" s="28" t="s">
        <v>290</v>
      </c>
      <c r="H21" s="28">
        <v>9.30468007E8</v>
      </c>
      <c r="I21" s="28" t="s">
        <v>103</v>
      </c>
      <c r="J21" s="28" t="s">
        <v>23</v>
      </c>
      <c r="K21" s="28" t="s">
        <v>1919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24.75" customHeight="1">
      <c r="A22" s="27">
        <v>45958.60789351852</v>
      </c>
      <c r="B22" s="28" t="s">
        <v>23</v>
      </c>
      <c r="C22" s="28" t="s">
        <v>1536</v>
      </c>
      <c r="D22" s="28" t="s">
        <v>1537</v>
      </c>
      <c r="E22" s="28" t="s">
        <v>1538</v>
      </c>
      <c r="F22" s="28" t="s">
        <v>97</v>
      </c>
      <c r="G22" s="28" t="s">
        <v>1539</v>
      </c>
      <c r="H22" s="28">
        <v>3.017566072E9</v>
      </c>
      <c r="I22" s="28" t="s">
        <v>28</v>
      </c>
      <c r="J22" s="28" t="s">
        <v>23</v>
      </c>
      <c r="K22" s="28" t="s">
        <v>1919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24.75" customHeight="1">
      <c r="A23" s="31">
        <v>45924.62585648148</v>
      </c>
      <c r="B23" s="28" t="s">
        <v>23</v>
      </c>
      <c r="C23" s="28" t="s">
        <v>442</v>
      </c>
      <c r="D23" s="28" t="s">
        <v>443</v>
      </c>
      <c r="E23" s="28" t="s">
        <v>444</v>
      </c>
      <c r="F23" s="28" t="s">
        <v>445</v>
      </c>
      <c r="G23" s="28" t="s">
        <v>446</v>
      </c>
      <c r="H23" s="28">
        <v>3.028315097E9</v>
      </c>
      <c r="I23" s="28" t="s">
        <v>28</v>
      </c>
      <c r="J23" s="28" t="s">
        <v>23</v>
      </c>
      <c r="K23" s="28" t="s">
        <v>1919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24.75" customHeight="1">
      <c r="A24" s="31">
        <v>45924.62127314815</v>
      </c>
      <c r="B24" s="28" t="s">
        <v>23</v>
      </c>
      <c r="C24" s="28" t="s">
        <v>426</v>
      </c>
      <c r="D24" s="28" t="s">
        <v>427</v>
      </c>
      <c r="E24" s="28" t="s">
        <v>428</v>
      </c>
      <c r="F24" s="28" t="s">
        <v>429</v>
      </c>
      <c r="G24" s="28" t="s">
        <v>430</v>
      </c>
      <c r="H24" s="28">
        <v>3.143508069E9</v>
      </c>
      <c r="I24" s="28" t="s">
        <v>28</v>
      </c>
      <c r="J24" s="28" t="s">
        <v>23</v>
      </c>
      <c r="K24" s="28" t="s">
        <v>1919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24.75" customHeight="1">
      <c r="A25" s="31">
        <v>45923.77872685185</v>
      </c>
      <c r="B25" s="28" t="s">
        <v>23</v>
      </c>
      <c r="C25" s="28" t="s">
        <v>357</v>
      </c>
      <c r="D25" s="28" t="s">
        <v>358</v>
      </c>
      <c r="E25" s="28" t="s">
        <v>359</v>
      </c>
      <c r="F25" s="28" t="s">
        <v>360</v>
      </c>
      <c r="G25" s="28" t="s">
        <v>361</v>
      </c>
      <c r="H25" s="28">
        <v>3.142186385E9</v>
      </c>
      <c r="I25" s="28" t="s">
        <v>28</v>
      </c>
      <c r="J25" s="28" t="s">
        <v>23</v>
      </c>
      <c r="K25" s="28" t="s">
        <v>1919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24.75" customHeight="1">
      <c r="A26" s="27">
        <v>45953.621030092596</v>
      </c>
      <c r="B26" s="28" t="s">
        <v>23</v>
      </c>
      <c r="C26" s="28" t="s">
        <v>1206</v>
      </c>
      <c r="D26" s="28" t="s">
        <v>1207</v>
      </c>
      <c r="E26" s="28" t="s">
        <v>1208</v>
      </c>
      <c r="F26" s="28" t="s">
        <v>1209</v>
      </c>
      <c r="G26" s="28" t="s">
        <v>1210</v>
      </c>
      <c r="H26" s="28">
        <v>3.2039295E9</v>
      </c>
      <c r="I26" s="28" t="s">
        <v>28</v>
      </c>
      <c r="J26" s="28" t="s">
        <v>23</v>
      </c>
      <c r="K26" s="28" t="s">
        <v>1919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24.75" customHeight="1">
      <c r="A27" s="31">
        <v>45924.630891203706</v>
      </c>
      <c r="B27" s="28" t="s">
        <v>23</v>
      </c>
      <c r="C27" s="28" t="s">
        <v>459</v>
      </c>
      <c r="D27" s="28">
        <v>5.1950838E7</v>
      </c>
      <c r="E27" s="28" t="s">
        <v>460</v>
      </c>
      <c r="F27" s="28" t="s">
        <v>461</v>
      </c>
      <c r="G27" s="28" t="s">
        <v>462</v>
      </c>
      <c r="H27" s="28">
        <v>3.057374644E9</v>
      </c>
      <c r="I27" s="28" t="s">
        <v>28</v>
      </c>
      <c r="J27" s="28" t="s">
        <v>23</v>
      </c>
      <c r="K27" s="28" t="s">
        <v>1919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24.75" customHeight="1">
      <c r="A28" s="27">
        <v>45943.848969907405</v>
      </c>
      <c r="B28" s="28" t="s">
        <v>23</v>
      </c>
      <c r="C28" s="28" t="s">
        <v>871</v>
      </c>
      <c r="D28" s="28">
        <v>1.001097022E9</v>
      </c>
      <c r="E28" s="28" t="s">
        <v>35</v>
      </c>
      <c r="F28" s="28" t="s">
        <v>416</v>
      </c>
      <c r="G28" s="28" t="s">
        <v>872</v>
      </c>
      <c r="H28" s="28">
        <v>3.233973245E9</v>
      </c>
      <c r="I28" s="28" t="s">
        <v>873</v>
      </c>
      <c r="J28" s="28" t="s">
        <v>23</v>
      </c>
      <c r="K28" s="28" t="s">
        <v>1919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24.75" customHeight="1">
      <c r="A29" s="31">
        <v>45924.618946759256</v>
      </c>
      <c r="B29" s="28" t="s">
        <v>23</v>
      </c>
      <c r="C29" s="28" t="s">
        <v>418</v>
      </c>
      <c r="D29" s="28">
        <v>1.110506357E9</v>
      </c>
      <c r="E29" s="28" t="s">
        <v>35</v>
      </c>
      <c r="F29" s="28" t="s">
        <v>419</v>
      </c>
      <c r="G29" s="28" t="s">
        <v>420</v>
      </c>
      <c r="H29" s="28">
        <v>3.103075234E9</v>
      </c>
      <c r="I29" s="28" t="s">
        <v>421</v>
      </c>
      <c r="J29" s="28" t="s">
        <v>23</v>
      </c>
      <c r="K29" s="28" t="s">
        <v>1919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24.75" customHeight="1">
      <c r="A30" s="27">
        <v>45986.40049768519</v>
      </c>
      <c r="B30" s="28" t="s">
        <v>23</v>
      </c>
      <c r="C30" s="28" t="s">
        <v>1889</v>
      </c>
      <c r="D30" s="28">
        <v>6.3559639E7</v>
      </c>
      <c r="E30" s="28" t="s">
        <v>35</v>
      </c>
      <c r="F30" s="28" t="s">
        <v>1890</v>
      </c>
      <c r="G30" s="28" t="s">
        <v>1891</v>
      </c>
      <c r="H30" s="28">
        <v>3.213094785E9</v>
      </c>
      <c r="I30" s="28" t="s">
        <v>28</v>
      </c>
      <c r="J30" s="28" t="s">
        <v>23</v>
      </c>
      <c r="K30" s="28" t="s">
        <v>1919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24.75" customHeight="1">
      <c r="A31" s="27">
        <v>45936.45377314815</v>
      </c>
      <c r="B31" s="28" t="s">
        <v>23</v>
      </c>
      <c r="C31" s="28" t="s">
        <v>647</v>
      </c>
      <c r="D31" s="28" t="s">
        <v>648</v>
      </c>
      <c r="E31" s="28" t="s">
        <v>649</v>
      </c>
      <c r="F31" s="28" t="s">
        <v>445</v>
      </c>
      <c r="G31" s="28" t="s">
        <v>650</v>
      </c>
      <c r="H31" s="28">
        <v>5.699158361E10</v>
      </c>
      <c r="I31" s="28" t="s">
        <v>651</v>
      </c>
      <c r="J31" s="28" t="s">
        <v>23</v>
      </c>
      <c r="K31" s="28" t="s">
        <v>1919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24.75" customHeight="1">
      <c r="A32" s="27">
        <v>45956.391168981485</v>
      </c>
      <c r="B32" s="28" t="s">
        <v>23</v>
      </c>
      <c r="C32" s="28" t="s">
        <v>1461</v>
      </c>
      <c r="D32" s="28" t="s">
        <v>1462</v>
      </c>
      <c r="E32" s="28" t="s">
        <v>1463</v>
      </c>
      <c r="F32" s="28" t="s">
        <v>1464</v>
      </c>
      <c r="G32" s="28" t="s">
        <v>1465</v>
      </c>
      <c r="H32" s="28">
        <v>3.125821391E9</v>
      </c>
      <c r="I32" s="28" t="s">
        <v>28</v>
      </c>
      <c r="J32" s="28" t="s">
        <v>23</v>
      </c>
      <c r="K32" s="28" t="s">
        <v>1919</v>
      </c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24.75" customHeight="1">
      <c r="A33" s="27">
        <v>45953.75707175926</v>
      </c>
      <c r="B33" s="28" t="s">
        <v>23</v>
      </c>
      <c r="C33" s="28" t="s">
        <v>1272</v>
      </c>
      <c r="D33" s="28" t="s">
        <v>1273</v>
      </c>
      <c r="E33" s="28" t="s">
        <v>1274</v>
      </c>
      <c r="F33" s="28" t="s">
        <v>1275</v>
      </c>
      <c r="G33" s="28" t="s">
        <v>1276</v>
      </c>
      <c r="H33" s="28">
        <v>3.12273073E9</v>
      </c>
      <c r="I33" s="28" t="s">
        <v>28</v>
      </c>
      <c r="J33" s="28" t="s">
        <v>23</v>
      </c>
      <c r="K33" s="28" t="s">
        <v>1919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24.75" customHeight="1">
      <c r="A34" s="27">
        <v>45953.51304398148</v>
      </c>
      <c r="B34" s="28" t="s">
        <v>23</v>
      </c>
      <c r="C34" s="28" t="s">
        <v>1092</v>
      </c>
      <c r="D34" s="28" t="s">
        <v>1093</v>
      </c>
      <c r="E34" s="28" t="s">
        <v>1065</v>
      </c>
      <c r="F34" s="28" t="s">
        <v>1060</v>
      </c>
      <c r="G34" s="28" t="s">
        <v>1094</v>
      </c>
      <c r="H34" s="28">
        <v>3.229095525E9</v>
      </c>
      <c r="I34" s="28" t="s">
        <v>28</v>
      </c>
      <c r="J34" s="28" t="s">
        <v>23</v>
      </c>
      <c r="K34" s="28" t="s">
        <v>1919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24.75" customHeight="1">
      <c r="A35" s="27">
        <v>45953.47314814815</v>
      </c>
      <c r="B35" s="28" t="s">
        <v>23</v>
      </c>
      <c r="C35" s="28" t="s">
        <v>983</v>
      </c>
      <c r="D35" s="28">
        <v>1.018435382E9</v>
      </c>
      <c r="E35" s="28" t="s">
        <v>984</v>
      </c>
      <c r="F35" s="28" t="s">
        <v>985</v>
      </c>
      <c r="G35" s="28" t="s">
        <v>986</v>
      </c>
      <c r="H35" s="28">
        <v>3.006805689E9</v>
      </c>
      <c r="I35" s="28" t="s">
        <v>28</v>
      </c>
      <c r="J35" s="28" t="s">
        <v>23</v>
      </c>
      <c r="K35" s="28" t="s">
        <v>1919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24.75" customHeight="1">
      <c r="A36" s="27">
        <v>45968.507372685184</v>
      </c>
      <c r="B36" s="28" t="s">
        <v>23</v>
      </c>
      <c r="C36" s="28" t="s">
        <v>1784</v>
      </c>
      <c r="D36" s="28">
        <v>8.9007097E7</v>
      </c>
      <c r="E36" s="28" t="s">
        <v>35</v>
      </c>
      <c r="F36" s="32"/>
      <c r="G36" s="28" t="s">
        <v>1785</v>
      </c>
      <c r="H36" s="28">
        <v>3.206773876E9</v>
      </c>
      <c r="I36" s="28" t="s">
        <v>28</v>
      </c>
      <c r="J36" s="28" t="s">
        <v>23</v>
      </c>
      <c r="K36" s="28" t="s">
        <v>1919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24.75" customHeight="1">
      <c r="A37" s="27">
        <v>45953.47377314815</v>
      </c>
      <c r="B37" s="28" t="s">
        <v>23</v>
      </c>
      <c r="C37" s="28" t="s">
        <v>987</v>
      </c>
      <c r="D37" s="28" t="s">
        <v>988</v>
      </c>
      <c r="E37" s="28" t="s">
        <v>989</v>
      </c>
      <c r="F37" s="28" t="s">
        <v>990</v>
      </c>
      <c r="G37" s="28" t="s">
        <v>991</v>
      </c>
      <c r="H37" s="28">
        <v>3.208347304E9</v>
      </c>
      <c r="I37" s="28" t="s">
        <v>28</v>
      </c>
      <c r="J37" s="28" t="s">
        <v>23</v>
      </c>
      <c r="K37" s="28" t="s">
        <v>1919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24.75" customHeight="1">
      <c r="A38" s="27">
        <v>45953.48396990741</v>
      </c>
      <c r="B38" s="28" t="s">
        <v>23</v>
      </c>
      <c r="C38" s="28" t="s">
        <v>1029</v>
      </c>
      <c r="D38" s="28" t="s">
        <v>1030</v>
      </c>
      <c r="E38" s="28" t="s">
        <v>1031</v>
      </c>
      <c r="F38" s="28" t="s">
        <v>946</v>
      </c>
      <c r="G38" s="28" t="s">
        <v>1032</v>
      </c>
      <c r="H38" s="28">
        <v>3.106972387E9</v>
      </c>
      <c r="I38" s="28" t="s">
        <v>28</v>
      </c>
      <c r="J38" s="28" t="s">
        <v>23</v>
      </c>
      <c r="K38" s="28" t="s">
        <v>1919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24.75" customHeight="1">
      <c r="A39" s="27">
        <v>45987.44939814815</v>
      </c>
      <c r="B39" s="28" t="s">
        <v>23</v>
      </c>
      <c r="C39" s="28" t="s">
        <v>1911</v>
      </c>
      <c r="D39" s="28">
        <v>7.5896891E7</v>
      </c>
      <c r="E39" s="28" t="s">
        <v>1859</v>
      </c>
      <c r="F39" s="28" t="s">
        <v>1912</v>
      </c>
      <c r="G39" s="28" t="s">
        <v>1913</v>
      </c>
      <c r="H39" s="28">
        <v>9.99611554E8</v>
      </c>
      <c r="I39" s="28" t="s">
        <v>103</v>
      </c>
      <c r="J39" s="28" t="s">
        <v>23</v>
      </c>
      <c r="K39" s="28" t="s">
        <v>1919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24.75" customHeight="1">
      <c r="A40" s="31">
        <v>45919.79050925926</v>
      </c>
      <c r="B40" s="28" t="s">
        <v>23</v>
      </c>
      <c r="C40" s="28" t="s">
        <v>86</v>
      </c>
      <c r="D40" s="28" t="s">
        <v>87</v>
      </c>
      <c r="E40" s="28" t="s">
        <v>35</v>
      </c>
      <c r="F40" s="28" t="s">
        <v>88</v>
      </c>
      <c r="G40" s="28" t="s">
        <v>89</v>
      </c>
      <c r="H40" s="32" t="str">
        <f>+57 3125318178</f>
        <v>#ERROR!</v>
      </c>
      <c r="I40" s="28" t="s">
        <v>28</v>
      </c>
      <c r="J40" s="28" t="s">
        <v>23</v>
      </c>
      <c r="K40" s="28" t="s">
        <v>1919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24.75" customHeight="1">
      <c r="A41" s="31">
        <v>45924.92465277778</v>
      </c>
      <c r="B41" s="28" t="s">
        <v>23</v>
      </c>
      <c r="C41" s="28" t="s">
        <v>525</v>
      </c>
      <c r="D41" s="28" t="s">
        <v>526</v>
      </c>
      <c r="E41" s="28" t="s">
        <v>527</v>
      </c>
      <c r="F41" s="28" t="s">
        <v>188</v>
      </c>
      <c r="G41" s="28" t="s">
        <v>528</v>
      </c>
      <c r="H41" s="28" t="s">
        <v>529</v>
      </c>
      <c r="I41" s="28" t="s">
        <v>28</v>
      </c>
      <c r="J41" s="28" t="s">
        <v>23</v>
      </c>
      <c r="K41" s="28" t="s">
        <v>1919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24.75" customHeight="1">
      <c r="A42" s="27">
        <v>45953.72331018518</v>
      </c>
      <c r="B42" s="28" t="s">
        <v>23</v>
      </c>
      <c r="C42" s="28" t="s">
        <v>1263</v>
      </c>
      <c r="D42" s="28" t="s">
        <v>1264</v>
      </c>
      <c r="E42" s="28" t="s">
        <v>346</v>
      </c>
      <c r="F42" s="32"/>
      <c r="G42" s="28" t="s">
        <v>1265</v>
      </c>
      <c r="H42" s="28">
        <v>3.152105443E9</v>
      </c>
      <c r="I42" s="28" t="s">
        <v>1266</v>
      </c>
      <c r="J42" s="28" t="s">
        <v>23</v>
      </c>
      <c r="K42" s="28" t="s">
        <v>1919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24.75" customHeight="1">
      <c r="A43" s="27">
        <v>45958.587430555555</v>
      </c>
      <c r="B43" s="28" t="s">
        <v>23</v>
      </c>
      <c r="C43" s="28" t="s">
        <v>1531</v>
      </c>
      <c r="D43" s="28">
        <v>1.030629123E9</v>
      </c>
      <c r="E43" s="28" t="s">
        <v>1013</v>
      </c>
      <c r="F43" s="28" t="s">
        <v>1532</v>
      </c>
      <c r="G43" s="28" t="s">
        <v>1533</v>
      </c>
      <c r="H43" s="28">
        <v>3.112209197E9</v>
      </c>
      <c r="I43" s="28" t="s">
        <v>28</v>
      </c>
      <c r="J43" s="28" t="s">
        <v>23</v>
      </c>
      <c r="K43" s="28" t="s">
        <v>1919</v>
      </c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24.75" customHeight="1">
      <c r="A44" s="31">
        <v>45924.661041666666</v>
      </c>
      <c r="B44" s="28" t="s">
        <v>23</v>
      </c>
      <c r="C44" s="28" t="s">
        <v>486</v>
      </c>
      <c r="D44" s="28" t="s">
        <v>487</v>
      </c>
      <c r="E44" s="28" t="s">
        <v>488</v>
      </c>
      <c r="F44" s="28" t="s">
        <v>140</v>
      </c>
      <c r="G44" s="28" t="s">
        <v>489</v>
      </c>
      <c r="H44" s="28">
        <v>3.185307573E9</v>
      </c>
      <c r="I44" s="28" t="s">
        <v>28</v>
      </c>
      <c r="J44" s="28" t="s">
        <v>23</v>
      </c>
      <c r="K44" s="28" t="s">
        <v>1919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24.75" customHeight="1">
      <c r="A45" s="27">
        <v>45953.49512731482</v>
      </c>
      <c r="B45" s="28" t="s">
        <v>23</v>
      </c>
      <c r="C45" s="28" t="s">
        <v>1062</v>
      </c>
      <c r="D45" s="28">
        <v>1.019111976E9</v>
      </c>
      <c r="E45" s="32"/>
      <c r="F45" s="32"/>
      <c r="G45" s="28" t="s">
        <v>1063</v>
      </c>
      <c r="H45" s="32"/>
      <c r="I45" s="28" t="s">
        <v>28</v>
      </c>
      <c r="J45" s="28" t="s">
        <v>23</v>
      </c>
      <c r="K45" s="28" t="s">
        <v>1919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24.75" customHeight="1">
      <c r="A46" s="31">
        <v>45924.09914351852</v>
      </c>
      <c r="B46" s="28" t="s">
        <v>23</v>
      </c>
      <c r="C46" s="28" t="s">
        <v>386</v>
      </c>
      <c r="D46" s="28" t="s">
        <v>387</v>
      </c>
      <c r="E46" s="28" t="s">
        <v>35</v>
      </c>
      <c r="F46" s="28" t="s">
        <v>388</v>
      </c>
      <c r="G46" s="28" t="s">
        <v>389</v>
      </c>
      <c r="H46" s="32" t="str">
        <f>+33 78011 8339</f>
        <v>#ERROR!</v>
      </c>
      <c r="I46" s="28" t="s">
        <v>390</v>
      </c>
      <c r="J46" s="28" t="s">
        <v>23</v>
      </c>
      <c r="K46" s="28" t="s">
        <v>1919</v>
      </c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ht="24.75" customHeight="1">
      <c r="A47" s="31">
        <v>45924.63990740741</v>
      </c>
      <c r="B47" s="28" t="s">
        <v>23</v>
      </c>
      <c r="C47" s="28" t="s">
        <v>477</v>
      </c>
      <c r="D47" s="28" t="s">
        <v>478</v>
      </c>
      <c r="E47" s="28" t="s">
        <v>479</v>
      </c>
      <c r="F47" s="28" t="s">
        <v>480</v>
      </c>
      <c r="G47" s="28" t="s">
        <v>481</v>
      </c>
      <c r="H47" s="28">
        <v>3.132008295E9</v>
      </c>
      <c r="I47" s="28" t="s">
        <v>28</v>
      </c>
      <c r="J47" s="28" t="s">
        <v>23</v>
      </c>
      <c r="K47" s="28" t="s">
        <v>1919</v>
      </c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ht="24.75" customHeight="1">
      <c r="A48" s="31">
        <v>45924.7159375</v>
      </c>
      <c r="B48" s="28" t="s">
        <v>23</v>
      </c>
      <c r="C48" s="28" t="s">
        <v>490</v>
      </c>
      <c r="D48" s="28" t="s">
        <v>491</v>
      </c>
      <c r="E48" s="28" t="s">
        <v>492</v>
      </c>
      <c r="F48" s="28" t="s">
        <v>493</v>
      </c>
      <c r="G48" s="28" t="s">
        <v>494</v>
      </c>
      <c r="H48" s="28">
        <v>3.138921725E9</v>
      </c>
      <c r="I48" s="28" t="s">
        <v>28</v>
      </c>
      <c r="J48" s="28" t="s">
        <v>23</v>
      </c>
      <c r="K48" s="28" t="s">
        <v>1919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24.75" customHeight="1">
      <c r="A49" s="27">
        <v>45954.799733796295</v>
      </c>
      <c r="B49" s="28" t="s">
        <v>23</v>
      </c>
      <c r="C49" s="28" t="s">
        <v>1432</v>
      </c>
      <c r="D49" s="28" t="s">
        <v>1433</v>
      </c>
      <c r="E49" s="28" t="s">
        <v>35</v>
      </c>
      <c r="F49" s="28" t="s">
        <v>990</v>
      </c>
      <c r="G49" s="28" t="s">
        <v>1434</v>
      </c>
      <c r="H49" s="32"/>
      <c r="I49" s="28" t="s">
        <v>103</v>
      </c>
      <c r="J49" s="28" t="s">
        <v>23</v>
      </c>
      <c r="K49" s="28" t="s">
        <v>1919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24.75" customHeight="1">
      <c r="A50" s="27">
        <v>45953.58047453704</v>
      </c>
      <c r="B50" s="28" t="s">
        <v>23</v>
      </c>
      <c r="C50" s="28" t="s">
        <v>1162</v>
      </c>
      <c r="D50" s="28">
        <v>1.032393328E9</v>
      </c>
      <c r="E50" s="28" t="s">
        <v>1163</v>
      </c>
      <c r="F50" s="28" t="s">
        <v>1164</v>
      </c>
      <c r="G50" s="28" t="s">
        <v>1165</v>
      </c>
      <c r="H50" s="28">
        <v>3.044199068E9</v>
      </c>
      <c r="I50" s="28" t="s">
        <v>28</v>
      </c>
      <c r="J50" s="28" t="s">
        <v>23</v>
      </c>
      <c r="K50" s="28" t="s">
        <v>1919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ht="24.75" customHeight="1">
      <c r="A51" s="27">
        <v>45967.549467592595</v>
      </c>
      <c r="B51" s="28" t="s">
        <v>23</v>
      </c>
      <c r="C51" s="28" t="s">
        <v>1726</v>
      </c>
      <c r="D51" s="28">
        <v>1.042458495E9</v>
      </c>
      <c r="E51" s="28" t="s">
        <v>1727</v>
      </c>
      <c r="F51" s="28" t="s">
        <v>1728</v>
      </c>
      <c r="G51" s="28" t="s">
        <v>1729</v>
      </c>
      <c r="H51" s="28">
        <v>3.01456903E9</v>
      </c>
      <c r="I51" s="28" t="s">
        <v>28</v>
      </c>
      <c r="J51" s="28" t="s">
        <v>23</v>
      </c>
      <c r="K51" s="33" t="s">
        <v>1919</v>
      </c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ht="24.75" customHeight="1">
      <c r="A52" s="27">
        <v>45953.824479166666</v>
      </c>
      <c r="B52" s="28" t="s">
        <v>23</v>
      </c>
      <c r="C52" s="28" t="s">
        <v>1295</v>
      </c>
      <c r="D52" s="28" t="s">
        <v>1296</v>
      </c>
      <c r="E52" s="28" t="s">
        <v>959</v>
      </c>
      <c r="F52" s="28" t="s">
        <v>1297</v>
      </c>
      <c r="G52" s="28" t="s">
        <v>1298</v>
      </c>
      <c r="H52" s="28">
        <v>3.015300496E9</v>
      </c>
      <c r="I52" s="28" t="s">
        <v>28</v>
      </c>
      <c r="J52" s="28" t="s">
        <v>23</v>
      </c>
      <c r="K52" s="28" t="s">
        <v>1919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ht="24.75" customHeight="1">
      <c r="A53" s="31">
        <v>45922.374976851854</v>
      </c>
      <c r="B53" s="28" t="s">
        <v>23</v>
      </c>
      <c r="C53" s="28" t="s">
        <v>132</v>
      </c>
      <c r="D53" s="28" t="s">
        <v>133</v>
      </c>
      <c r="E53" s="28" t="s">
        <v>134</v>
      </c>
      <c r="F53" s="28" t="s">
        <v>135</v>
      </c>
      <c r="G53" s="28" t="s">
        <v>136</v>
      </c>
      <c r="H53" s="28">
        <v>3.204413428E9</v>
      </c>
      <c r="I53" s="28" t="s">
        <v>28</v>
      </c>
      <c r="J53" s="28" t="s">
        <v>23</v>
      </c>
      <c r="K53" s="28" t="s">
        <v>1919</v>
      </c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ht="24.75" customHeight="1">
      <c r="A54" s="31">
        <v>45925.29730324074</v>
      </c>
      <c r="B54" s="28" t="s">
        <v>23</v>
      </c>
      <c r="C54" s="28" t="s">
        <v>534</v>
      </c>
      <c r="D54" s="28" t="s">
        <v>535</v>
      </c>
      <c r="E54" s="28" t="s">
        <v>536</v>
      </c>
      <c r="F54" s="28" t="s">
        <v>537</v>
      </c>
      <c r="G54" s="28" t="s">
        <v>538</v>
      </c>
      <c r="H54" s="28">
        <v>3.04413311E9</v>
      </c>
      <c r="I54" s="28" t="s">
        <v>28</v>
      </c>
      <c r="J54" s="28" t="s">
        <v>23</v>
      </c>
      <c r="K54" s="33" t="s">
        <v>1919</v>
      </c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ht="24.75" customHeight="1">
      <c r="A55" s="27">
        <v>45966.52072916667</v>
      </c>
      <c r="B55" s="28" t="s">
        <v>23</v>
      </c>
      <c r="C55" s="28" t="s">
        <v>1575</v>
      </c>
      <c r="D55" s="28" t="s">
        <v>1576</v>
      </c>
      <c r="E55" s="28" t="s">
        <v>1577</v>
      </c>
      <c r="F55" s="28" t="s">
        <v>1578</v>
      </c>
      <c r="G55" s="28" t="s">
        <v>1579</v>
      </c>
      <c r="H55" s="28">
        <v>3.226138011E9</v>
      </c>
      <c r="I55" s="28" t="s">
        <v>1402</v>
      </c>
      <c r="J55" s="28" t="s">
        <v>23</v>
      </c>
      <c r="K55" s="28" t="s">
        <v>1919</v>
      </c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ht="24.75" customHeight="1">
      <c r="A56" s="27">
        <v>45938.71255787037</v>
      </c>
      <c r="B56" s="28" t="s">
        <v>23</v>
      </c>
      <c r="C56" s="28" t="s">
        <v>847</v>
      </c>
      <c r="D56" s="28" t="s">
        <v>848</v>
      </c>
      <c r="E56" s="28" t="s">
        <v>849</v>
      </c>
      <c r="F56" s="28" t="s">
        <v>850</v>
      </c>
      <c r="G56" s="28" t="s">
        <v>851</v>
      </c>
      <c r="H56" s="28">
        <v>3.115425077E9</v>
      </c>
      <c r="I56" s="28" t="s">
        <v>852</v>
      </c>
      <c r="J56" s="28" t="s">
        <v>23</v>
      </c>
      <c r="K56" s="28" t="s">
        <v>1919</v>
      </c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ht="24.75" customHeight="1">
      <c r="A57" s="27">
        <v>45953.654490740744</v>
      </c>
      <c r="B57" s="28" t="s">
        <v>23</v>
      </c>
      <c r="C57" s="28" t="s">
        <v>1237</v>
      </c>
      <c r="D57" s="28">
        <v>6.3526696E7</v>
      </c>
      <c r="E57" s="28" t="s">
        <v>1238</v>
      </c>
      <c r="F57" s="28" t="s">
        <v>1239</v>
      </c>
      <c r="G57" s="28" t="s">
        <v>1240</v>
      </c>
      <c r="H57" s="28">
        <v>3.187379779E9</v>
      </c>
      <c r="I57" s="28" t="s">
        <v>28</v>
      </c>
      <c r="J57" s="28" t="s">
        <v>23</v>
      </c>
      <c r="K57" s="28" t="s">
        <v>1919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ht="24.75" customHeight="1">
      <c r="A58" s="31">
        <v>45923.82643518518</v>
      </c>
      <c r="B58" s="28" t="s">
        <v>23</v>
      </c>
      <c r="C58" s="28" t="s">
        <v>364</v>
      </c>
      <c r="D58" s="28">
        <v>1.012462943E9</v>
      </c>
      <c r="E58" s="28" t="s">
        <v>35</v>
      </c>
      <c r="F58" s="28" t="s">
        <v>160</v>
      </c>
      <c r="G58" s="28" t="s">
        <v>365</v>
      </c>
      <c r="H58" s="28">
        <v>3.178929615E9</v>
      </c>
      <c r="I58" s="28" t="s">
        <v>28</v>
      </c>
      <c r="J58" s="28" t="s">
        <v>23</v>
      </c>
      <c r="K58" s="28" t="s">
        <v>1919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ht="24.75" customHeight="1">
      <c r="A59" s="27">
        <v>45937.7081712963</v>
      </c>
      <c r="B59" s="28" t="s">
        <v>23</v>
      </c>
      <c r="C59" s="28" t="s">
        <v>750</v>
      </c>
      <c r="D59" s="28" t="s">
        <v>751</v>
      </c>
      <c r="E59" s="28" t="s">
        <v>752</v>
      </c>
      <c r="F59" s="28" t="s">
        <v>753</v>
      </c>
      <c r="G59" s="28" t="s">
        <v>754</v>
      </c>
      <c r="H59" s="28">
        <v>3.046456373E9</v>
      </c>
      <c r="I59" s="28" t="s">
        <v>28</v>
      </c>
      <c r="J59" s="28" t="s">
        <v>23</v>
      </c>
      <c r="K59" s="28" t="s">
        <v>1919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ht="24.75" customHeight="1">
      <c r="A60" s="27">
        <v>45968.26354166667</v>
      </c>
      <c r="B60" s="28" t="s">
        <v>23</v>
      </c>
      <c r="C60" s="28" t="s">
        <v>1742</v>
      </c>
      <c r="D60" s="28" t="s">
        <v>1743</v>
      </c>
      <c r="E60" s="28" t="s">
        <v>1744</v>
      </c>
      <c r="F60" s="28" t="s">
        <v>436</v>
      </c>
      <c r="G60" s="28" t="s">
        <v>1745</v>
      </c>
      <c r="H60" s="28" t="s">
        <v>1746</v>
      </c>
      <c r="I60" s="28" t="s">
        <v>103</v>
      </c>
      <c r="J60" s="28" t="s">
        <v>23</v>
      </c>
      <c r="K60" s="28" t="s">
        <v>1919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ht="24.75" customHeight="1">
      <c r="A61" s="27">
        <v>45936.67559027778</v>
      </c>
      <c r="B61" s="28" t="s">
        <v>23</v>
      </c>
      <c r="C61" s="28" t="s">
        <v>690</v>
      </c>
      <c r="D61" s="28">
        <v>1.020716371E9</v>
      </c>
      <c r="E61" s="28" t="s">
        <v>691</v>
      </c>
      <c r="F61" s="28" t="s">
        <v>692</v>
      </c>
      <c r="G61" s="28" t="s">
        <v>693</v>
      </c>
      <c r="H61" s="28">
        <v>3.182917305E9</v>
      </c>
      <c r="I61" s="28" t="s">
        <v>28</v>
      </c>
      <c r="J61" s="28" t="s">
        <v>23</v>
      </c>
      <c r="K61" s="28" t="s">
        <v>1919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ht="24.75" customHeight="1">
      <c r="A62" s="27">
        <v>45938.49921296296</v>
      </c>
      <c r="B62" s="28" t="s">
        <v>23</v>
      </c>
      <c r="C62" s="28" t="s">
        <v>782</v>
      </c>
      <c r="D62" s="28">
        <v>1.020840406E9</v>
      </c>
      <c r="E62" s="28" t="s">
        <v>35</v>
      </c>
      <c r="F62" s="32"/>
      <c r="G62" s="28" t="s">
        <v>783</v>
      </c>
      <c r="H62" s="28" t="s">
        <v>784</v>
      </c>
      <c r="I62" s="28" t="s">
        <v>28</v>
      </c>
      <c r="J62" s="28" t="s">
        <v>23</v>
      </c>
      <c r="K62" s="28" t="s">
        <v>1919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ht="24.75" customHeight="1">
      <c r="A63" s="31">
        <v>45923.65608796296</v>
      </c>
      <c r="B63" s="28" t="s">
        <v>23</v>
      </c>
      <c r="C63" s="28" t="s">
        <v>341</v>
      </c>
      <c r="D63" s="28">
        <v>1.026158108E9</v>
      </c>
      <c r="E63" s="28" t="s">
        <v>35</v>
      </c>
      <c r="F63" s="28" t="s">
        <v>342</v>
      </c>
      <c r="G63" s="28" t="s">
        <v>343</v>
      </c>
      <c r="H63" s="28">
        <v>3.143930566E9</v>
      </c>
      <c r="I63" s="28" t="s">
        <v>28</v>
      </c>
      <c r="J63" s="28" t="s">
        <v>23</v>
      </c>
      <c r="K63" s="28" t="s">
        <v>1919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ht="24.75" customHeight="1">
      <c r="A64" s="27">
        <v>45953.50298611111</v>
      </c>
      <c r="B64" s="28" t="s">
        <v>23</v>
      </c>
      <c r="C64" s="28" t="s">
        <v>1074</v>
      </c>
      <c r="D64" s="28" t="s">
        <v>1075</v>
      </c>
      <c r="E64" s="28" t="s">
        <v>1076</v>
      </c>
      <c r="F64" s="28" t="s">
        <v>1077</v>
      </c>
      <c r="G64" s="28" t="s">
        <v>1078</v>
      </c>
      <c r="H64" s="28">
        <v>3.023823691E9</v>
      </c>
      <c r="I64" s="28" t="s">
        <v>28</v>
      </c>
      <c r="J64" s="28" t="s">
        <v>23</v>
      </c>
      <c r="K64" s="28" t="s">
        <v>1919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ht="24.75" customHeight="1">
      <c r="A65" s="27">
        <v>45953.54210648148</v>
      </c>
      <c r="B65" s="28" t="s">
        <v>23</v>
      </c>
      <c r="C65" s="28" t="s">
        <v>1114</v>
      </c>
      <c r="D65" s="28" t="s">
        <v>1115</v>
      </c>
      <c r="E65" s="28" t="s">
        <v>1116</v>
      </c>
      <c r="F65" s="28" t="s">
        <v>1117</v>
      </c>
      <c r="G65" s="28" t="s">
        <v>1118</v>
      </c>
      <c r="H65" s="28">
        <v>3.05777411E9</v>
      </c>
      <c r="I65" s="28" t="s">
        <v>28</v>
      </c>
      <c r="J65" s="28" t="s">
        <v>23</v>
      </c>
      <c r="K65" s="28" t="s">
        <v>1919</v>
      </c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ht="24.75" customHeight="1">
      <c r="A66" s="27">
        <v>45956.77150462963</v>
      </c>
      <c r="B66" s="28" t="s">
        <v>23</v>
      </c>
      <c r="C66" s="28" t="s">
        <v>1471</v>
      </c>
      <c r="D66" s="28" t="s">
        <v>1472</v>
      </c>
      <c r="E66" s="28" t="s">
        <v>1473</v>
      </c>
      <c r="F66" s="28" t="s">
        <v>1474</v>
      </c>
      <c r="G66" s="28" t="s">
        <v>1475</v>
      </c>
      <c r="H66" s="28">
        <v>3.023823691E9</v>
      </c>
      <c r="I66" s="28" t="s">
        <v>28</v>
      </c>
      <c r="J66" s="28" t="s">
        <v>23</v>
      </c>
      <c r="K66" s="28" t="s">
        <v>1919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ht="24.75" customHeight="1">
      <c r="A67" s="27">
        <v>45966.61754629629</v>
      </c>
      <c r="B67" s="28" t="s">
        <v>23</v>
      </c>
      <c r="C67" s="28" t="s">
        <v>1628</v>
      </c>
      <c r="D67" s="28" t="s">
        <v>1629</v>
      </c>
      <c r="E67" s="28" t="s">
        <v>1630</v>
      </c>
      <c r="F67" s="28" t="s">
        <v>1631</v>
      </c>
      <c r="G67" s="28" t="s">
        <v>1632</v>
      </c>
      <c r="H67" s="28">
        <v>3.008320533E9</v>
      </c>
      <c r="I67" s="28" t="s">
        <v>28</v>
      </c>
      <c r="J67" s="28" t="s">
        <v>23</v>
      </c>
      <c r="K67" s="28" t="s">
        <v>1919</v>
      </c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ht="24.75" customHeight="1">
      <c r="A68" s="27">
        <v>45953.526712962965</v>
      </c>
      <c r="B68" s="28" t="s">
        <v>23</v>
      </c>
      <c r="C68" s="28" t="s">
        <v>1104</v>
      </c>
      <c r="D68" s="28" t="s">
        <v>1105</v>
      </c>
      <c r="E68" s="28" t="s">
        <v>1106</v>
      </c>
      <c r="F68" s="28" t="s">
        <v>1107</v>
      </c>
      <c r="G68" s="28" t="s">
        <v>1108</v>
      </c>
      <c r="H68" s="28">
        <v>3.20383721E9</v>
      </c>
      <c r="I68" s="28" t="s">
        <v>28</v>
      </c>
      <c r="J68" s="28" t="s">
        <v>23</v>
      </c>
      <c r="K68" s="28" t="s">
        <v>1919</v>
      </c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ht="24.75" customHeight="1">
      <c r="A69" s="31">
        <v>45923.30872685185</v>
      </c>
      <c r="B69" s="28" t="s">
        <v>23</v>
      </c>
      <c r="C69" s="28" t="s">
        <v>220</v>
      </c>
      <c r="D69" s="28" t="s">
        <v>221</v>
      </c>
      <c r="E69" s="28" t="s">
        <v>35</v>
      </c>
      <c r="F69" s="28" t="s">
        <v>222</v>
      </c>
      <c r="G69" s="28" t="s">
        <v>223</v>
      </c>
      <c r="H69" s="28">
        <v>3.229486791E9</v>
      </c>
      <c r="I69" s="28" t="s">
        <v>28</v>
      </c>
      <c r="J69" s="28" t="s">
        <v>23</v>
      </c>
      <c r="K69" s="28" t="s">
        <v>1919</v>
      </c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ht="24.75" customHeight="1">
      <c r="A70" s="27">
        <v>45938.50884259259</v>
      </c>
      <c r="B70" s="28" t="s">
        <v>23</v>
      </c>
      <c r="C70" s="28" t="s">
        <v>788</v>
      </c>
      <c r="D70" s="28" t="s">
        <v>789</v>
      </c>
      <c r="E70" s="28" t="s">
        <v>790</v>
      </c>
      <c r="F70" s="28" t="s">
        <v>791</v>
      </c>
      <c r="G70" s="28" t="s">
        <v>792</v>
      </c>
      <c r="H70" s="28">
        <v>3.214931843E9</v>
      </c>
      <c r="I70" s="28" t="s">
        <v>793</v>
      </c>
      <c r="J70" s="28" t="s">
        <v>23</v>
      </c>
      <c r="K70" s="28" t="s">
        <v>1919</v>
      </c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ht="24.75" customHeight="1">
      <c r="A71" s="27">
        <v>45968.436840277776</v>
      </c>
      <c r="B71" s="28" t="s">
        <v>23</v>
      </c>
      <c r="C71" s="28" t="s">
        <v>1765</v>
      </c>
      <c r="D71" s="28" t="s">
        <v>1766</v>
      </c>
      <c r="E71" s="28" t="s">
        <v>35</v>
      </c>
      <c r="F71" s="28" t="s">
        <v>112</v>
      </c>
      <c r="G71" s="28" t="s">
        <v>1767</v>
      </c>
      <c r="H71" s="28">
        <v>3.144342465E9</v>
      </c>
      <c r="I71" s="28" t="s">
        <v>28</v>
      </c>
      <c r="J71" s="28" t="s">
        <v>23</v>
      </c>
      <c r="K71" s="28" t="s">
        <v>1919</v>
      </c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ht="24.75" customHeight="1">
      <c r="A72" s="27">
        <v>45938.63878472222</v>
      </c>
      <c r="B72" s="28" t="s">
        <v>23</v>
      </c>
      <c r="C72" s="28" t="s">
        <v>841</v>
      </c>
      <c r="D72" s="28">
        <v>4.5593764E7</v>
      </c>
      <c r="E72" s="28" t="s">
        <v>842</v>
      </c>
      <c r="F72" s="28" t="s">
        <v>809</v>
      </c>
      <c r="G72" s="28" t="s">
        <v>843</v>
      </c>
      <c r="H72" s="28">
        <v>3.105462529E9</v>
      </c>
      <c r="I72" s="28" t="s">
        <v>844</v>
      </c>
      <c r="J72" s="28" t="s">
        <v>23</v>
      </c>
      <c r="K72" s="28" t="s">
        <v>1919</v>
      </c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ht="24.75" customHeight="1">
      <c r="A73" s="31">
        <v>45919.60023148148</v>
      </c>
      <c r="B73" s="28" t="s">
        <v>23</v>
      </c>
      <c r="C73" s="28" t="s">
        <v>43</v>
      </c>
      <c r="D73" s="28">
        <v>5.2966689E7</v>
      </c>
      <c r="E73" s="28" t="s">
        <v>44</v>
      </c>
      <c r="F73" s="28" t="s">
        <v>45</v>
      </c>
      <c r="G73" s="28" t="s">
        <v>46</v>
      </c>
      <c r="H73" s="28">
        <v>3.115616428E9</v>
      </c>
      <c r="I73" s="28" t="s">
        <v>28</v>
      </c>
      <c r="J73" s="28" t="s">
        <v>23</v>
      </c>
      <c r="K73" s="28" t="s">
        <v>1919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24.75" customHeight="1">
      <c r="A74" s="27">
        <v>45967.43539351852</v>
      </c>
      <c r="B74" s="28" t="s">
        <v>23</v>
      </c>
      <c r="C74" s="28" t="s">
        <v>1722</v>
      </c>
      <c r="D74" s="28">
        <v>1.130593147E9</v>
      </c>
      <c r="E74" s="28" t="s">
        <v>1723</v>
      </c>
      <c r="F74" s="28" t="s">
        <v>1724</v>
      </c>
      <c r="G74" s="28" t="s">
        <v>1725</v>
      </c>
      <c r="H74" s="28">
        <v>3.057266478E9</v>
      </c>
      <c r="I74" s="28" t="s">
        <v>28</v>
      </c>
      <c r="J74" s="28" t="s">
        <v>23</v>
      </c>
      <c r="K74" s="28" t="s">
        <v>1919</v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ht="24.75" customHeight="1">
      <c r="A75" s="27">
        <v>45958.656168981484</v>
      </c>
      <c r="B75" s="28" t="s">
        <v>23</v>
      </c>
      <c r="C75" s="28" t="s">
        <v>1545</v>
      </c>
      <c r="D75" s="28" t="s">
        <v>1546</v>
      </c>
      <c r="E75" s="28" t="s">
        <v>959</v>
      </c>
      <c r="F75" s="28" t="s">
        <v>1547</v>
      </c>
      <c r="G75" s="28" t="s">
        <v>1548</v>
      </c>
      <c r="H75" s="28">
        <v>3.16759093E9</v>
      </c>
      <c r="I75" s="28" t="s">
        <v>28</v>
      </c>
      <c r="J75" s="28" t="s">
        <v>23</v>
      </c>
      <c r="K75" s="28" t="s">
        <v>1919</v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ht="24.75" customHeight="1">
      <c r="A76" s="31">
        <v>45925.412465277775</v>
      </c>
      <c r="B76" s="28" t="s">
        <v>23</v>
      </c>
      <c r="C76" s="28" t="s">
        <v>559</v>
      </c>
      <c r="D76" s="28">
        <v>1.193547619E9</v>
      </c>
      <c r="E76" s="28" t="s">
        <v>560</v>
      </c>
      <c r="F76" s="28" t="s">
        <v>231</v>
      </c>
      <c r="G76" s="28" t="s">
        <v>561</v>
      </c>
      <c r="H76" s="28">
        <v>3.176957161E9</v>
      </c>
      <c r="I76" s="28" t="s">
        <v>28</v>
      </c>
      <c r="J76" s="28" t="s">
        <v>23</v>
      </c>
      <c r="K76" s="28" t="s">
        <v>1919</v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ht="24.75" customHeight="1">
      <c r="A77" s="31">
        <v>45923.4071412037</v>
      </c>
      <c r="B77" s="28" t="s">
        <v>23</v>
      </c>
      <c r="C77" s="28" t="s">
        <v>248</v>
      </c>
      <c r="D77" s="28" t="s">
        <v>249</v>
      </c>
      <c r="E77" s="28" t="s">
        <v>250</v>
      </c>
      <c r="F77" s="28" t="s">
        <v>251</v>
      </c>
      <c r="G77" s="28" t="s">
        <v>252</v>
      </c>
      <c r="H77" s="28">
        <v>3.113538801E9</v>
      </c>
      <c r="I77" s="28" t="s">
        <v>247</v>
      </c>
      <c r="J77" s="28" t="s">
        <v>23</v>
      </c>
      <c r="K77" s="28" t="s">
        <v>1919</v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ht="24.75" customHeight="1">
      <c r="A78" s="27">
        <v>45953.5321875</v>
      </c>
      <c r="B78" s="28" t="s">
        <v>23</v>
      </c>
      <c r="C78" s="28" t="s">
        <v>1112</v>
      </c>
      <c r="D78" s="28">
        <v>5.242764E7</v>
      </c>
      <c r="E78" s="28" t="s">
        <v>35</v>
      </c>
      <c r="F78" s="28" t="s">
        <v>405</v>
      </c>
      <c r="G78" s="28" t="s">
        <v>1113</v>
      </c>
      <c r="H78" s="28">
        <v>3.202957232E9</v>
      </c>
      <c r="I78" s="28" t="s">
        <v>28</v>
      </c>
      <c r="J78" s="28" t="s">
        <v>23</v>
      </c>
      <c r="K78" s="28" t="s">
        <v>1919</v>
      </c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ht="24.75" customHeight="1">
      <c r="A79" s="31">
        <v>45923.477268518516</v>
      </c>
      <c r="B79" s="28" t="s">
        <v>23</v>
      </c>
      <c r="C79" s="28" t="s">
        <v>314</v>
      </c>
      <c r="D79" s="28" t="s">
        <v>315</v>
      </c>
      <c r="E79" s="28" t="s">
        <v>35</v>
      </c>
      <c r="F79" s="28" t="s">
        <v>316</v>
      </c>
      <c r="G79" s="28" t="s">
        <v>317</v>
      </c>
      <c r="H79" s="28">
        <v>5.6999376329E10</v>
      </c>
      <c r="I79" s="28" t="s">
        <v>126</v>
      </c>
      <c r="J79" s="28" t="s">
        <v>23</v>
      </c>
      <c r="K79" s="28" t="s">
        <v>1919</v>
      </c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ht="24.75" customHeight="1">
      <c r="A80" s="31">
        <v>45923.470925925925</v>
      </c>
      <c r="B80" s="28" t="s">
        <v>23</v>
      </c>
      <c r="C80" s="28" t="s">
        <v>308</v>
      </c>
      <c r="D80" s="28" t="s">
        <v>309</v>
      </c>
      <c r="E80" s="28" t="s">
        <v>310</v>
      </c>
      <c r="F80" s="28" t="s">
        <v>311</v>
      </c>
      <c r="G80" s="28" t="s">
        <v>312</v>
      </c>
      <c r="H80" s="32">
        <f>+56967273751</f>
        <v>56967273751</v>
      </c>
      <c r="I80" s="28" t="s">
        <v>313</v>
      </c>
      <c r="J80" s="28" t="s">
        <v>23</v>
      </c>
      <c r="K80" s="28" t="s">
        <v>1919</v>
      </c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ht="24.75" customHeight="1">
      <c r="A81" s="31">
        <v>45925.43939814815</v>
      </c>
      <c r="B81" s="28" t="s">
        <v>23</v>
      </c>
      <c r="C81" s="28" t="s">
        <v>568</v>
      </c>
      <c r="D81" s="28">
        <v>1.036935867E9</v>
      </c>
      <c r="E81" s="28" t="s">
        <v>569</v>
      </c>
      <c r="F81" s="28" t="s">
        <v>570</v>
      </c>
      <c r="G81" s="28" t="s">
        <v>571</v>
      </c>
      <c r="H81" s="28">
        <v>3.175223765E9</v>
      </c>
      <c r="I81" s="28" t="s">
        <v>247</v>
      </c>
      <c r="J81" s="28" t="s">
        <v>23</v>
      </c>
      <c r="K81" s="28" t="s">
        <v>1919</v>
      </c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ht="24.75" customHeight="1">
      <c r="A82" s="27">
        <v>45966.54908564815</v>
      </c>
      <c r="B82" s="28" t="s">
        <v>23</v>
      </c>
      <c r="C82" s="28" t="s">
        <v>1598</v>
      </c>
      <c r="D82" s="28" t="s">
        <v>1599</v>
      </c>
      <c r="E82" s="28" t="s">
        <v>569</v>
      </c>
      <c r="F82" s="28" t="s">
        <v>1213</v>
      </c>
      <c r="G82" s="28" t="s">
        <v>1600</v>
      </c>
      <c r="H82" s="28">
        <v>3.175223765E9</v>
      </c>
      <c r="I82" s="28" t="s">
        <v>247</v>
      </c>
      <c r="J82" s="28" t="s">
        <v>23</v>
      </c>
      <c r="K82" s="28" t="s">
        <v>1919</v>
      </c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ht="24.75" customHeight="1">
      <c r="A83" s="31">
        <v>45919.63914351852</v>
      </c>
      <c r="B83" s="28" t="s">
        <v>23</v>
      </c>
      <c r="C83" s="28" t="s">
        <v>65</v>
      </c>
      <c r="D83" s="28">
        <v>1.098651944E9</v>
      </c>
      <c r="E83" s="28" t="s">
        <v>66</v>
      </c>
      <c r="F83" s="28" t="s">
        <v>67</v>
      </c>
      <c r="G83" s="28" t="s">
        <v>68</v>
      </c>
      <c r="H83" s="28">
        <v>3.13871815E9</v>
      </c>
      <c r="I83" s="28" t="s">
        <v>69</v>
      </c>
      <c r="J83" s="28" t="s">
        <v>23</v>
      </c>
      <c r="K83" s="28" t="s">
        <v>1919</v>
      </c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ht="24.75" customHeight="1">
      <c r="A84" s="27">
        <v>45966.52884259259</v>
      </c>
      <c r="B84" s="28" t="s">
        <v>23</v>
      </c>
      <c r="C84" s="28" t="s">
        <v>1593</v>
      </c>
      <c r="D84" s="28" t="s">
        <v>1594</v>
      </c>
      <c r="E84" s="28" t="s">
        <v>35</v>
      </c>
      <c r="F84" s="28" t="s">
        <v>1595</v>
      </c>
      <c r="G84" s="28" t="s">
        <v>1596</v>
      </c>
      <c r="H84" s="28">
        <v>3.108694533E9</v>
      </c>
      <c r="I84" s="28" t="s">
        <v>1597</v>
      </c>
      <c r="J84" s="28" t="s">
        <v>23</v>
      </c>
      <c r="K84" s="28" t="s">
        <v>1919</v>
      </c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ht="24.75" customHeight="1">
      <c r="A85" s="27">
        <v>45968.40865740741</v>
      </c>
      <c r="B85" s="28" t="s">
        <v>23</v>
      </c>
      <c r="C85" s="28" t="s">
        <v>1760</v>
      </c>
      <c r="D85" s="28" t="s">
        <v>1761</v>
      </c>
      <c r="E85" s="28" t="s">
        <v>1762</v>
      </c>
      <c r="F85" s="28" t="s">
        <v>1763</v>
      </c>
      <c r="G85" s="28" t="s">
        <v>1764</v>
      </c>
      <c r="H85" s="28">
        <v>3.154444483E9</v>
      </c>
      <c r="I85" s="28" t="s">
        <v>28</v>
      </c>
      <c r="J85" s="28" t="s">
        <v>23</v>
      </c>
      <c r="K85" s="28" t="s">
        <v>1919</v>
      </c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ht="24.75" customHeight="1">
      <c r="A86" s="31">
        <v>45922.391226851854</v>
      </c>
      <c r="B86" s="28" t="s">
        <v>23</v>
      </c>
      <c r="C86" s="28" t="s">
        <v>137</v>
      </c>
      <c r="D86" s="28" t="s">
        <v>138</v>
      </c>
      <c r="E86" s="28" t="s">
        <v>139</v>
      </c>
      <c r="F86" s="28" t="s">
        <v>140</v>
      </c>
      <c r="G86" s="28" t="s">
        <v>141</v>
      </c>
      <c r="H86" s="28">
        <v>9.59124736E8</v>
      </c>
      <c r="I86" s="28" t="s">
        <v>103</v>
      </c>
      <c r="J86" s="28" t="s">
        <v>23</v>
      </c>
      <c r="K86" s="28" t="s">
        <v>1919</v>
      </c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ht="24.75" customHeight="1">
      <c r="A87" s="27">
        <v>45968.27516203704</v>
      </c>
      <c r="B87" s="28" t="s">
        <v>23</v>
      </c>
      <c r="C87" s="28" t="s">
        <v>1751</v>
      </c>
      <c r="D87" s="28">
        <v>1.02081429E9</v>
      </c>
      <c r="E87" s="28" t="s">
        <v>1752</v>
      </c>
      <c r="F87" s="28" t="s">
        <v>188</v>
      </c>
      <c r="G87" s="28" t="s">
        <v>1753</v>
      </c>
      <c r="H87" s="28">
        <v>3.11441854E9</v>
      </c>
      <c r="I87" s="28" t="s">
        <v>28</v>
      </c>
      <c r="J87" s="28" t="s">
        <v>23</v>
      </c>
      <c r="K87" s="28" t="s">
        <v>1919</v>
      </c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ht="24.75" customHeight="1">
      <c r="A88" s="27">
        <v>45957.721724537034</v>
      </c>
      <c r="B88" s="28" t="s">
        <v>23</v>
      </c>
      <c r="C88" s="28" t="s">
        <v>1498</v>
      </c>
      <c r="D88" s="28" t="s">
        <v>1499</v>
      </c>
      <c r="E88" s="28" t="s">
        <v>35</v>
      </c>
      <c r="F88" s="28" t="s">
        <v>1500</v>
      </c>
      <c r="G88" s="28" t="s">
        <v>1501</v>
      </c>
      <c r="H88" s="28">
        <v>3.112125071E9</v>
      </c>
      <c r="I88" s="28" t="s">
        <v>28</v>
      </c>
      <c r="J88" s="28" t="s">
        <v>23</v>
      </c>
      <c r="K88" s="28" t="s">
        <v>1919</v>
      </c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ht="24.75" customHeight="1">
      <c r="A89" s="27">
        <v>45969.12644675926</v>
      </c>
      <c r="B89" s="28" t="s">
        <v>23</v>
      </c>
      <c r="C89" s="28" t="s">
        <v>1790</v>
      </c>
      <c r="D89" s="28" t="s">
        <v>1791</v>
      </c>
      <c r="E89" s="28" t="s">
        <v>1792</v>
      </c>
      <c r="F89" s="28" t="s">
        <v>1793</v>
      </c>
      <c r="G89" s="28" t="s">
        <v>1794</v>
      </c>
      <c r="H89" s="32">
        <f>+593232171</f>
        <v>593232171</v>
      </c>
      <c r="I89" s="28" t="s">
        <v>109</v>
      </c>
      <c r="J89" s="28" t="s">
        <v>23</v>
      </c>
      <c r="K89" s="28" t="s">
        <v>1919</v>
      </c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ht="24.75" customHeight="1">
      <c r="A90" s="27">
        <v>45938.60282407407</v>
      </c>
      <c r="B90" s="28" t="s">
        <v>23</v>
      </c>
      <c r="C90" s="28" t="s">
        <v>828</v>
      </c>
      <c r="D90" s="28">
        <v>1.015428467E9</v>
      </c>
      <c r="E90" s="28" t="s">
        <v>829</v>
      </c>
      <c r="F90" s="28" t="s">
        <v>830</v>
      </c>
      <c r="G90" s="28" t="s">
        <v>831</v>
      </c>
      <c r="H90" s="28">
        <v>3.183640339E9</v>
      </c>
      <c r="I90" s="28" t="s">
        <v>28</v>
      </c>
      <c r="J90" s="28" t="s">
        <v>23</v>
      </c>
      <c r="K90" s="28" t="s">
        <v>1919</v>
      </c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ht="24.75" customHeight="1">
      <c r="A91" s="31">
        <v>45922.80013888889</v>
      </c>
      <c r="B91" s="28" t="s">
        <v>23</v>
      </c>
      <c r="C91" s="28" t="s">
        <v>194</v>
      </c>
      <c r="D91" s="28" t="s">
        <v>195</v>
      </c>
      <c r="E91" s="28" t="s">
        <v>196</v>
      </c>
      <c r="F91" s="28" t="s">
        <v>197</v>
      </c>
      <c r="G91" s="28" t="s">
        <v>198</v>
      </c>
      <c r="H91" s="32">
        <f t="shared" ref="H91:H92" si="1">+56938696481</f>
        <v>56938696481</v>
      </c>
      <c r="I91" s="28" t="s">
        <v>126</v>
      </c>
      <c r="J91" s="28" t="s">
        <v>23</v>
      </c>
      <c r="K91" s="28" t="s">
        <v>1919</v>
      </c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ht="24.75" customHeight="1">
      <c r="A92" s="27">
        <v>45957.39717592593</v>
      </c>
      <c r="B92" s="28" t="s">
        <v>23</v>
      </c>
      <c r="C92" s="28" t="s">
        <v>194</v>
      </c>
      <c r="D92" s="28" t="s">
        <v>1487</v>
      </c>
      <c r="E92" s="28" t="s">
        <v>1488</v>
      </c>
      <c r="F92" s="28" t="s">
        <v>1489</v>
      </c>
      <c r="G92" s="28" t="s">
        <v>1490</v>
      </c>
      <c r="H92" s="32">
        <f t="shared" si="1"/>
        <v>56938696481</v>
      </c>
      <c r="I92" s="28" t="s">
        <v>126</v>
      </c>
      <c r="J92" s="28" t="s">
        <v>23</v>
      </c>
      <c r="K92" s="28" t="s">
        <v>1919</v>
      </c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ht="24.75" customHeight="1">
      <c r="A93" s="27">
        <v>45966.64561342593</v>
      </c>
      <c r="B93" s="28" t="s">
        <v>23</v>
      </c>
      <c r="C93" s="28" t="s">
        <v>1643</v>
      </c>
      <c r="D93" s="28">
        <v>1.01848747E9</v>
      </c>
      <c r="E93" s="28" t="s">
        <v>35</v>
      </c>
      <c r="F93" s="32"/>
      <c r="G93" s="28" t="s">
        <v>1644</v>
      </c>
      <c r="H93" s="28">
        <v>3.112167706E9</v>
      </c>
      <c r="I93" s="28" t="s">
        <v>28</v>
      </c>
      <c r="J93" s="28" t="s">
        <v>23</v>
      </c>
      <c r="K93" s="28" t="s">
        <v>1919</v>
      </c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ht="24.75" customHeight="1">
      <c r="A94" s="31">
        <v>45923.410150462965</v>
      </c>
      <c r="B94" s="28" t="s">
        <v>23</v>
      </c>
      <c r="C94" s="28" t="s">
        <v>261</v>
      </c>
      <c r="D94" s="28" t="s">
        <v>262</v>
      </c>
      <c r="E94" s="28" t="s">
        <v>263</v>
      </c>
      <c r="F94" s="28" t="s">
        <v>264</v>
      </c>
      <c r="G94" s="28" t="s">
        <v>265</v>
      </c>
      <c r="H94" s="32"/>
      <c r="I94" s="28" t="s">
        <v>266</v>
      </c>
      <c r="J94" s="28" t="s">
        <v>23</v>
      </c>
      <c r="K94" s="28" t="s">
        <v>1920</v>
      </c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ht="24.75" customHeight="1">
      <c r="A95" s="27">
        <v>45953.60973379629</v>
      </c>
      <c r="B95" s="28" t="s">
        <v>23</v>
      </c>
      <c r="C95" s="28" t="s">
        <v>1187</v>
      </c>
      <c r="D95" s="28" t="s">
        <v>1188</v>
      </c>
      <c r="E95" s="28" t="s">
        <v>35</v>
      </c>
      <c r="F95" s="28" t="s">
        <v>97</v>
      </c>
      <c r="G95" s="28" t="s">
        <v>1189</v>
      </c>
      <c r="H95" s="28">
        <v>3.214386217E9</v>
      </c>
      <c r="I95" s="28" t="s">
        <v>28</v>
      </c>
      <c r="J95" s="28" t="s">
        <v>23</v>
      </c>
      <c r="K95" s="28" t="s">
        <v>1919</v>
      </c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ht="24.75" customHeight="1">
      <c r="A96" s="31">
        <v>45925.46435185185</v>
      </c>
      <c r="B96" s="28" t="s">
        <v>23</v>
      </c>
      <c r="C96" s="28" t="s">
        <v>575</v>
      </c>
      <c r="D96" s="28" t="s">
        <v>576</v>
      </c>
      <c r="E96" s="28" t="s">
        <v>235</v>
      </c>
      <c r="F96" s="28" t="s">
        <v>577</v>
      </c>
      <c r="G96" s="28" t="s">
        <v>578</v>
      </c>
      <c r="H96" s="28">
        <v>3.114859437E9</v>
      </c>
      <c r="I96" s="28" t="s">
        <v>28</v>
      </c>
      <c r="J96" s="28" t="s">
        <v>23</v>
      </c>
      <c r="K96" s="28" t="s">
        <v>1919</v>
      </c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ht="24.75" customHeight="1">
      <c r="A97" s="27">
        <v>45958.54708333333</v>
      </c>
      <c r="B97" s="28" t="s">
        <v>23</v>
      </c>
      <c r="C97" s="28" t="s">
        <v>1505</v>
      </c>
      <c r="D97" s="28" t="s">
        <v>1506</v>
      </c>
      <c r="E97" s="28" t="s">
        <v>1507</v>
      </c>
      <c r="F97" s="28" t="s">
        <v>1508</v>
      </c>
      <c r="G97" s="28" t="s">
        <v>1509</v>
      </c>
      <c r="H97" s="28">
        <v>3.214015234E9</v>
      </c>
      <c r="I97" s="28" t="s">
        <v>28</v>
      </c>
      <c r="J97" s="28" t="s">
        <v>23</v>
      </c>
      <c r="K97" s="28" t="s">
        <v>1919</v>
      </c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ht="24.75" customHeight="1">
      <c r="A98" s="27">
        <v>45953.51726851852</v>
      </c>
      <c r="B98" s="28" t="s">
        <v>23</v>
      </c>
      <c r="C98" s="28" t="s">
        <v>1095</v>
      </c>
      <c r="D98" s="28" t="s">
        <v>1096</v>
      </c>
      <c r="E98" s="28" t="s">
        <v>1097</v>
      </c>
      <c r="F98" s="28" t="s">
        <v>1098</v>
      </c>
      <c r="G98" s="28" t="s">
        <v>1099</v>
      </c>
      <c r="H98" s="28">
        <v>3.153886809E9</v>
      </c>
      <c r="I98" s="28" t="s">
        <v>28</v>
      </c>
      <c r="J98" s="28" t="s">
        <v>23</v>
      </c>
      <c r="K98" s="28" t="s">
        <v>1919</v>
      </c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ht="24.75" customHeight="1">
      <c r="A99" s="27">
        <v>45953.55725694444</v>
      </c>
      <c r="B99" s="28" t="s">
        <v>23</v>
      </c>
      <c r="C99" s="28" t="s">
        <v>1123</v>
      </c>
      <c r="D99" s="28">
        <v>1.075257769E9</v>
      </c>
      <c r="E99" s="28" t="s">
        <v>1026</v>
      </c>
      <c r="F99" s="28" t="s">
        <v>1124</v>
      </c>
      <c r="G99" s="28" t="s">
        <v>1125</v>
      </c>
      <c r="H99" s="28">
        <v>3.002962851E9</v>
      </c>
      <c r="I99" s="28" t="s">
        <v>28</v>
      </c>
      <c r="J99" s="28" t="s">
        <v>23</v>
      </c>
      <c r="K99" s="28" t="s">
        <v>1919</v>
      </c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ht="24.75" customHeight="1">
      <c r="A100" s="31">
        <v>45924.77164351852</v>
      </c>
      <c r="B100" s="28" t="s">
        <v>23</v>
      </c>
      <c r="C100" s="28" t="s">
        <v>508</v>
      </c>
      <c r="D100" s="28">
        <v>5.2885174E7</v>
      </c>
      <c r="E100" s="28" t="s">
        <v>509</v>
      </c>
      <c r="F100" s="28" t="s">
        <v>88</v>
      </c>
      <c r="G100" s="28" t="s">
        <v>510</v>
      </c>
      <c r="H100" s="28">
        <v>3.112882606E9</v>
      </c>
      <c r="I100" s="28" t="s">
        <v>28</v>
      </c>
      <c r="J100" s="28" t="s">
        <v>23</v>
      </c>
      <c r="K100" s="28" t="s">
        <v>1919</v>
      </c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ht="24.75" customHeight="1">
      <c r="A101" s="27">
        <v>45938.5434375</v>
      </c>
      <c r="B101" s="28" t="s">
        <v>23</v>
      </c>
      <c r="C101" s="28" t="s">
        <v>807</v>
      </c>
      <c r="D101" s="28">
        <v>1.047395511E9</v>
      </c>
      <c r="E101" s="28" t="s">
        <v>808</v>
      </c>
      <c r="F101" s="28" t="s">
        <v>809</v>
      </c>
      <c r="G101" s="28" t="s">
        <v>810</v>
      </c>
      <c r="H101" s="28">
        <v>3.156222795E9</v>
      </c>
      <c r="I101" s="28" t="s">
        <v>802</v>
      </c>
      <c r="J101" s="28" t="s">
        <v>23</v>
      </c>
      <c r="K101" s="28" t="s">
        <v>1919</v>
      </c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ht="24.75" customHeight="1">
      <c r="A102" s="27">
        <v>45953.529814814814</v>
      </c>
      <c r="B102" s="28" t="s">
        <v>23</v>
      </c>
      <c r="C102" s="28" t="s">
        <v>1109</v>
      </c>
      <c r="D102" s="28" t="s">
        <v>1110</v>
      </c>
      <c r="E102" s="28" t="s">
        <v>35</v>
      </c>
      <c r="F102" s="28" t="s">
        <v>97</v>
      </c>
      <c r="G102" s="28" t="s">
        <v>1111</v>
      </c>
      <c r="H102" s="28">
        <v>3.017180597E9</v>
      </c>
      <c r="I102" s="28" t="s">
        <v>28</v>
      </c>
      <c r="J102" s="28" t="s">
        <v>23</v>
      </c>
      <c r="K102" s="28" t="s">
        <v>1919</v>
      </c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ht="24.75" customHeight="1">
      <c r="A103" s="27">
        <v>45954.952627314815</v>
      </c>
      <c r="B103" s="28" t="s">
        <v>23</v>
      </c>
      <c r="C103" s="28" t="s">
        <v>1435</v>
      </c>
      <c r="D103" s="28" t="s">
        <v>1436</v>
      </c>
      <c r="E103" s="28" t="s">
        <v>1437</v>
      </c>
      <c r="F103" s="28" t="s">
        <v>1438</v>
      </c>
      <c r="G103" s="28" t="s">
        <v>1439</v>
      </c>
      <c r="H103" s="28">
        <v>3.228774093E9</v>
      </c>
      <c r="I103" s="28" t="s">
        <v>28</v>
      </c>
      <c r="J103" s="28" t="s">
        <v>23</v>
      </c>
      <c r="K103" s="28" t="s">
        <v>1919</v>
      </c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ht="24.75" customHeight="1">
      <c r="A104" s="27">
        <v>45966.498402777775</v>
      </c>
      <c r="B104" s="28" t="s">
        <v>23</v>
      </c>
      <c r="C104" s="28" t="s">
        <v>1561</v>
      </c>
      <c r="D104" s="28">
        <v>1.061796596E9</v>
      </c>
      <c r="E104" s="28" t="s">
        <v>1562</v>
      </c>
      <c r="F104" s="28" t="s">
        <v>1563</v>
      </c>
      <c r="G104" s="28" t="s">
        <v>1564</v>
      </c>
      <c r="H104" s="32"/>
      <c r="I104" s="28" t="s">
        <v>28</v>
      </c>
      <c r="J104" s="28" t="s">
        <v>23</v>
      </c>
      <c r="K104" s="28" t="s">
        <v>1919</v>
      </c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ht="24.75" customHeight="1">
      <c r="A105" s="27">
        <v>45953.81350694445</v>
      </c>
      <c r="B105" s="28" t="s">
        <v>23</v>
      </c>
      <c r="C105" s="28" t="s">
        <v>1291</v>
      </c>
      <c r="D105" s="28" t="s">
        <v>1292</v>
      </c>
      <c r="E105" s="28" t="s">
        <v>1293</v>
      </c>
      <c r="F105" s="28" t="s">
        <v>577</v>
      </c>
      <c r="G105" s="28" t="s">
        <v>1294</v>
      </c>
      <c r="H105" s="28">
        <v>3.204747675E9</v>
      </c>
      <c r="I105" s="28" t="s">
        <v>28</v>
      </c>
      <c r="J105" s="28" t="s">
        <v>23</v>
      </c>
      <c r="K105" s="28" t="s">
        <v>1919</v>
      </c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ht="24.75" customHeight="1">
      <c r="A106" s="27">
        <v>45954.723333333335</v>
      </c>
      <c r="B106" s="28" t="s">
        <v>23</v>
      </c>
      <c r="C106" s="28" t="s">
        <v>1429</v>
      </c>
      <c r="D106" s="28" t="s">
        <v>1430</v>
      </c>
      <c r="E106" s="28" t="s">
        <v>35</v>
      </c>
      <c r="F106" s="28" t="s">
        <v>1027</v>
      </c>
      <c r="G106" s="28" t="s">
        <v>1431</v>
      </c>
      <c r="H106" s="28">
        <v>3.115819495E9</v>
      </c>
      <c r="I106" s="28" t="s">
        <v>28</v>
      </c>
      <c r="J106" s="28" t="s">
        <v>23</v>
      </c>
      <c r="K106" s="28" t="s">
        <v>1919</v>
      </c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ht="24.75" customHeight="1">
      <c r="A107" s="27">
        <v>45953.54574074074</v>
      </c>
      <c r="B107" s="28" t="s">
        <v>23</v>
      </c>
      <c r="C107" s="28" t="s">
        <v>1119</v>
      </c>
      <c r="D107" s="28">
        <v>7.7181103E7</v>
      </c>
      <c r="E107" s="28" t="s">
        <v>1120</v>
      </c>
      <c r="F107" s="28" t="s">
        <v>1121</v>
      </c>
      <c r="G107" s="28" t="s">
        <v>1122</v>
      </c>
      <c r="H107" s="28">
        <v>3.187120582E9</v>
      </c>
      <c r="I107" s="28" t="s">
        <v>28</v>
      </c>
      <c r="J107" s="28" t="s">
        <v>23</v>
      </c>
      <c r="K107" s="28" t="s">
        <v>1919</v>
      </c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ht="24.75" customHeight="1">
      <c r="A108" s="27">
        <v>45952.81873842593</v>
      </c>
      <c r="B108" s="28" t="s">
        <v>23</v>
      </c>
      <c r="C108" s="28" t="s">
        <v>911</v>
      </c>
      <c r="D108" s="28" t="s">
        <v>912</v>
      </c>
      <c r="E108" s="28" t="s">
        <v>913</v>
      </c>
      <c r="F108" s="28" t="s">
        <v>914</v>
      </c>
      <c r="G108" s="28" t="s">
        <v>915</v>
      </c>
      <c r="H108" s="28">
        <v>3.18521633E9</v>
      </c>
      <c r="I108" s="28" t="s">
        <v>28</v>
      </c>
      <c r="J108" s="28" t="s">
        <v>23</v>
      </c>
      <c r="K108" s="28" t="s">
        <v>1919</v>
      </c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ht="24.75" customHeight="1">
      <c r="A109" s="27">
        <v>45986.31465277778</v>
      </c>
      <c r="B109" s="28" t="s">
        <v>23</v>
      </c>
      <c r="C109" s="28" t="s">
        <v>1877</v>
      </c>
      <c r="D109" s="28" t="s">
        <v>1878</v>
      </c>
      <c r="E109" s="28" t="s">
        <v>1879</v>
      </c>
      <c r="F109" s="32"/>
      <c r="G109" s="28" t="s">
        <v>1880</v>
      </c>
      <c r="H109" s="28">
        <v>3.014127774E9</v>
      </c>
      <c r="I109" s="28" t="s">
        <v>247</v>
      </c>
      <c r="J109" s="28" t="s">
        <v>23</v>
      </c>
      <c r="K109" s="28" t="s">
        <v>1919</v>
      </c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ht="24.75" customHeight="1">
      <c r="A110" s="27">
        <v>45966.520902777775</v>
      </c>
      <c r="B110" s="28" t="s">
        <v>23</v>
      </c>
      <c r="C110" s="28" t="s">
        <v>1580</v>
      </c>
      <c r="D110" s="28" t="s">
        <v>1581</v>
      </c>
      <c r="E110" s="28" t="s">
        <v>586</v>
      </c>
      <c r="F110" s="28" t="s">
        <v>1582</v>
      </c>
      <c r="G110" s="28" t="s">
        <v>1583</v>
      </c>
      <c r="H110" s="28">
        <v>3.147608124E9</v>
      </c>
      <c r="I110" s="28" t="s">
        <v>247</v>
      </c>
      <c r="J110" s="28" t="s">
        <v>23</v>
      </c>
      <c r="K110" s="28" t="s">
        <v>1919</v>
      </c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ht="24.75" customHeight="1">
      <c r="A111" s="31">
        <v>45922.33258101852</v>
      </c>
      <c r="B111" s="28" t="s">
        <v>23</v>
      </c>
      <c r="C111" s="28" t="s">
        <v>127</v>
      </c>
      <c r="D111" s="28" t="s">
        <v>128</v>
      </c>
      <c r="E111" s="28" t="s">
        <v>129</v>
      </c>
      <c r="F111" s="28" t="s">
        <v>130</v>
      </c>
      <c r="G111" s="28" t="s">
        <v>131</v>
      </c>
      <c r="H111" s="32"/>
      <c r="I111" s="28" t="s">
        <v>103</v>
      </c>
      <c r="J111" s="28" t="s">
        <v>23</v>
      </c>
      <c r="K111" s="28" t="s">
        <v>1919</v>
      </c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ht="24.75" customHeight="1">
      <c r="A112" s="27">
        <v>45958.573333333334</v>
      </c>
      <c r="B112" s="28" t="s">
        <v>23</v>
      </c>
      <c r="C112" s="28" t="s">
        <v>1514</v>
      </c>
      <c r="D112" s="28">
        <v>1.714354659E9</v>
      </c>
      <c r="E112" s="28" t="s">
        <v>1515</v>
      </c>
      <c r="F112" s="28" t="s">
        <v>1117</v>
      </c>
      <c r="G112" s="28" t="s">
        <v>1516</v>
      </c>
      <c r="H112" s="28">
        <v>9.95256716E8</v>
      </c>
      <c r="I112" s="28" t="s">
        <v>109</v>
      </c>
      <c r="J112" s="28" t="s">
        <v>23</v>
      </c>
      <c r="K112" s="28" t="s">
        <v>1919</v>
      </c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ht="24.75" customHeight="1">
      <c r="A113" s="31">
        <v>45919.826527777775</v>
      </c>
      <c r="B113" s="28" t="s">
        <v>23</v>
      </c>
      <c r="C113" s="28" t="s">
        <v>95</v>
      </c>
      <c r="D113" s="28">
        <v>1.010240901E9</v>
      </c>
      <c r="E113" s="28" t="s">
        <v>96</v>
      </c>
      <c r="F113" s="28" t="s">
        <v>97</v>
      </c>
      <c r="G113" s="28" t="s">
        <v>98</v>
      </c>
      <c r="H113" s="28">
        <v>3.11214651E9</v>
      </c>
      <c r="I113" s="28" t="s">
        <v>28</v>
      </c>
      <c r="J113" s="28" t="s">
        <v>23</v>
      </c>
      <c r="K113" s="28" t="s">
        <v>1919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ht="24.75" customHeight="1">
      <c r="A114" s="31">
        <v>45922.89938657408</v>
      </c>
      <c r="B114" s="28" t="s">
        <v>23</v>
      </c>
      <c r="C114" s="28" t="s">
        <v>199</v>
      </c>
      <c r="D114" s="28">
        <v>1.020799337E9</v>
      </c>
      <c r="E114" s="28" t="s">
        <v>35</v>
      </c>
      <c r="F114" s="32"/>
      <c r="G114" s="28" t="s">
        <v>200</v>
      </c>
      <c r="H114" s="28">
        <v>3.227892436E9</v>
      </c>
      <c r="I114" s="28" t="s">
        <v>28</v>
      </c>
      <c r="J114" s="28" t="s">
        <v>23</v>
      </c>
      <c r="K114" s="28" t="s">
        <v>1919</v>
      </c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ht="24.75" customHeight="1">
      <c r="A115" s="31">
        <v>45924.62614583333</v>
      </c>
      <c r="B115" s="28" t="s">
        <v>23</v>
      </c>
      <c r="C115" s="28" t="s">
        <v>447</v>
      </c>
      <c r="D115" s="28" t="s">
        <v>448</v>
      </c>
      <c r="E115" s="28" t="s">
        <v>35</v>
      </c>
      <c r="F115" s="28" t="s">
        <v>429</v>
      </c>
      <c r="G115" s="28" t="s">
        <v>449</v>
      </c>
      <c r="H115" s="28">
        <v>3.138800643E9</v>
      </c>
      <c r="I115" s="28" t="s">
        <v>28</v>
      </c>
      <c r="J115" s="28" t="s">
        <v>23</v>
      </c>
      <c r="K115" s="28" t="s">
        <v>1919</v>
      </c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ht="24.75" customHeight="1">
      <c r="A116" s="27">
        <v>45938.9687037037</v>
      </c>
      <c r="B116" s="28" t="s">
        <v>23</v>
      </c>
      <c r="C116" s="28" t="s">
        <v>447</v>
      </c>
      <c r="D116" s="28">
        <v>5.2854235E7</v>
      </c>
      <c r="E116" s="28" t="s">
        <v>35</v>
      </c>
      <c r="F116" s="28" t="s">
        <v>429</v>
      </c>
      <c r="G116" s="28" t="s">
        <v>860</v>
      </c>
      <c r="H116" s="28">
        <v>3.248404132E9</v>
      </c>
      <c r="I116" s="28" t="s">
        <v>28</v>
      </c>
      <c r="J116" s="28" t="s">
        <v>23</v>
      </c>
      <c r="K116" s="28" t="s">
        <v>1919</v>
      </c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24.75" customHeight="1">
      <c r="A117" s="27">
        <v>45972.46880787037</v>
      </c>
      <c r="B117" s="28" t="s">
        <v>23</v>
      </c>
      <c r="C117" s="28" t="s">
        <v>1820</v>
      </c>
      <c r="D117" s="28" t="s">
        <v>1821</v>
      </c>
      <c r="E117" s="28" t="s">
        <v>1822</v>
      </c>
      <c r="F117" s="28" t="s">
        <v>1823</v>
      </c>
      <c r="G117" s="28" t="s">
        <v>1824</v>
      </c>
      <c r="H117" s="28">
        <v>5.548433325E9</v>
      </c>
      <c r="I117" s="28" t="s">
        <v>1825</v>
      </c>
      <c r="J117" s="28" t="s">
        <v>23</v>
      </c>
      <c r="K117" s="28" t="s">
        <v>1919</v>
      </c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ht="24.75" customHeight="1">
      <c r="A118" s="31">
        <v>45924.34646990741</v>
      </c>
      <c r="B118" s="28" t="s">
        <v>23</v>
      </c>
      <c r="C118" s="28" t="s">
        <v>399</v>
      </c>
      <c r="D118" s="28">
        <v>6735621.0</v>
      </c>
      <c r="E118" s="28" t="s">
        <v>35</v>
      </c>
      <c r="F118" s="28" t="s">
        <v>183</v>
      </c>
      <c r="G118" s="28" t="s">
        <v>400</v>
      </c>
      <c r="H118" s="32"/>
      <c r="I118" s="28" t="s">
        <v>401</v>
      </c>
      <c r="J118" s="28" t="s">
        <v>23</v>
      </c>
      <c r="K118" s="28" t="s">
        <v>1919</v>
      </c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ht="24.75" customHeight="1">
      <c r="A119" s="31">
        <v>45923.4083912037</v>
      </c>
      <c r="B119" s="28" t="s">
        <v>23</v>
      </c>
      <c r="C119" s="28" t="s">
        <v>253</v>
      </c>
      <c r="D119" s="28" t="s">
        <v>254</v>
      </c>
      <c r="E119" s="28" t="s">
        <v>255</v>
      </c>
      <c r="F119" s="28" t="s">
        <v>97</v>
      </c>
      <c r="G119" s="28" t="s">
        <v>256</v>
      </c>
      <c r="H119" s="28">
        <v>3.124801305E9</v>
      </c>
      <c r="I119" s="28" t="s">
        <v>28</v>
      </c>
      <c r="J119" s="28" t="s">
        <v>23</v>
      </c>
      <c r="K119" s="28" t="s">
        <v>1919</v>
      </c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ht="24.75" customHeight="1">
      <c r="A120" s="27">
        <v>45952.949421296296</v>
      </c>
      <c r="B120" s="28" t="s">
        <v>23</v>
      </c>
      <c r="C120" s="28" t="s">
        <v>918</v>
      </c>
      <c r="D120" s="28" t="s">
        <v>604</v>
      </c>
      <c r="E120" s="28" t="s">
        <v>919</v>
      </c>
      <c r="F120" s="28" t="s">
        <v>920</v>
      </c>
      <c r="G120" s="28" t="s">
        <v>921</v>
      </c>
      <c r="H120" s="28">
        <v>5.526904183E9</v>
      </c>
      <c r="I120" s="28" t="s">
        <v>922</v>
      </c>
      <c r="J120" s="28" t="s">
        <v>23</v>
      </c>
      <c r="K120" s="28" t="s">
        <v>1919</v>
      </c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ht="24.75" customHeight="1">
      <c r="A121" s="27">
        <v>45985.74255787037</v>
      </c>
      <c r="B121" s="28" t="s">
        <v>23</v>
      </c>
      <c r="C121" s="28" t="s">
        <v>1853</v>
      </c>
      <c r="D121" s="28" t="s">
        <v>1854</v>
      </c>
      <c r="E121" s="28" t="s">
        <v>1855</v>
      </c>
      <c r="F121" s="32"/>
      <c r="G121" s="28" t="s">
        <v>1856</v>
      </c>
      <c r="H121" s="32"/>
      <c r="I121" s="28" t="s">
        <v>28</v>
      </c>
      <c r="J121" s="28" t="s">
        <v>23</v>
      </c>
      <c r="K121" s="28" t="s">
        <v>1919</v>
      </c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ht="24.75" customHeight="1">
      <c r="A122" s="27">
        <v>45958.59546296296</v>
      </c>
      <c r="B122" s="28" t="s">
        <v>23</v>
      </c>
      <c r="C122" s="28" t="s">
        <v>1534</v>
      </c>
      <c r="D122" s="28" t="s">
        <v>1525</v>
      </c>
      <c r="E122" s="28" t="s">
        <v>1526</v>
      </c>
      <c r="F122" s="28" t="s">
        <v>416</v>
      </c>
      <c r="G122" s="28" t="s">
        <v>1535</v>
      </c>
      <c r="H122" s="28">
        <v>3.11467752E9</v>
      </c>
      <c r="I122" s="28" t="s">
        <v>37</v>
      </c>
      <c r="J122" s="28" t="s">
        <v>23</v>
      </c>
      <c r="K122" s="28" t="s">
        <v>1919</v>
      </c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ht="24.75" customHeight="1">
      <c r="A123" s="31">
        <v>45919.61844907407</v>
      </c>
      <c r="B123" s="28" t="s">
        <v>23</v>
      </c>
      <c r="C123" s="28" t="s">
        <v>54</v>
      </c>
      <c r="D123" s="28">
        <v>1.010235755E9</v>
      </c>
      <c r="E123" s="28" t="s">
        <v>55</v>
      </c>
      <c r="F123" s="28" t="s">
        <v>56</v>
      </c>
      <c r="G123" s="28" t="s">
        <v>57</v>
      </c>
      <c r="H123" s="28">
        <v>3.027047849E9</v>
      </c>
      <c r="I123" s="28" t="s">
        <v>28</v>
      </c>
      <c r="J123" s="28" t="s">
        <v>23</v>
      </c>
      <c r="K123" s="28" t="s">
        <v>1921</v>
      </c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ht="24.75" customHeight="1">
      <c r="A124" s="27">
        <v>45953.5105787037</v>
      </c>
      <c r="B124" s="28" t="s">
        <v>23</v>
      </c>
      <c r="C124" s="28" t="s">
        <v>1089</v>
      </c>
      <c r="D124" s="28" t="s">
        <v>1090</v>
      </c>
      <c r="E124" s="28" t="s">
        <v>734</v>
      </c>
      <c r="F124" s="28" t="s">
        <v>734</v>
      </c>
      <c r="G124" s="28" t="s">
        <v>1091</v>
      </c>
      <c r="H124" s="28">
        <v>3.102764006E9</v>
      </c>
      <c r="I124" s="28" t="s">
        <v>734</v>
      </c>
      <c r="J124" s="28" t="s">
        <v>23</v>
      </c>
      <c r="K124" s="28" t="s">
        <v>1919</v>
      </c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ht="24.75" customHeight="1">
      <c r="A125" s="27">
        <v>45936.445763888885</v>
      </c>
      <c r="B125" s="28" t="s">
        <v>23</v>
      </c>
      <c r="C125" s="28" t="s">
        <v>639</v>
      </c>
      <c r="D125" s="28">
        <v>1.713160461E9</v>
      </c>
      <c r="E125" s="28" t="s">
        <v>640</v>
      </c>
      <c r="F125" s="28" t="s">
        <v>641</v>
      </c>
      <c r="G125" s="28" t="s">
        <v>642</v>
      </c>
      <c r="H125" s="28">
        <v>9.98558014E8</v>
      </c>
      <c r="I125" s="28" t="s">
        <v>109</v>
      </c>
      <c r="J125" s="28" t="s">
        <v>23</v>
      </c>
      <c r="K125" s="28" t="s">
        <v>1919</v>
      </c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ht="24.75" customHeight="1">
      <c r="A126" s="31">
        <v>45920.33510416667</v>
      </c>
      <c r="B126" s="28" t="s">
        <v>23</v>
      </c>
      <c r="C126" s="28" t="s">
        <v>110</v>
      </c>
      <c r="D126" s="28" t="s">
        <v>111</v>
      </c>
      <c r="E126" s="28" t="s">
        <v>35</v>
      </c>
      <c r="F126" s="28" t="s">
        <v>112</v>
      </c>
      <c r="G126" s="28" t="s">
        <v>113</v>
      </c>
      <c r="H126" s="28">
        <v>9.72129727E8</v>
      </c>
      <c r="I126" s="28" t="s">
        <v>103</v>
      </c>
      <c r="J126" s="28" t="s">
        <v>23</v>
      </c>
      <c r="K126" s="28" t="s">
        <v>1919</v>
      </c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ht="24.75" customHeight="1">
      <c r="A127" s="27">
        <v>45966.74019675926</v>
      </c>
      <c r="B127" s="28" t="s">
        <v>23</v>
      </c>
      <c r="C127" s="28" t="s">
        <v>1684</v>
      </c>
      <c r="D127" s="28" t="s">
        <v>1685</v>
      </c>
      <c r="E127" s="28" t="s">
        <v>35</v>
      </c>
      <c r="F127" s="28" t="s">
        <v>112</v>
      </c>
      <c r="G127" s="28" t="s">
        <v>1686</v>
      </c>
      <c r="H127" s="28">
        <v>3.123731411E9</v>
      </c>
      <c r="I127" s="28" t="s">
        <v>28</v>
      </c>
      <c r="J127" s="28" t="s">
        <v>23</v>
      </c>
      <c r="K127" s="28" t="s">
        <v>1919</v>
      </c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ht="24.75" customHeight="1">
      <c r="A128" s="27">
        <v>45953.67138888889</v>
      </c>
      <c r="B128" s="28" t="s">
        <v>23</v>
      </c>
      <c r="C128" s="28" t="s">
        <v>1253</v>
      </c>
      <c r="D128" s="28">
        <v>1.05333781E9</v>
      </c>
      <c r="E128" s="28" t="s">
        <v>35</v>
      </c>
      <c r="F128" s="28" t="s">
        <v>1254</v>
      </c>
      <c r="G128" s="28" t="s">
        <v>1255</v>
      </c>
      <c r="H128" s="28">
        <v>3.143589909E9</v>
      </c>
      <c r="I128" s="28" t="s">
        <v>28</v>
      </c>
      <c r="J128" s="28" t="s">
        <v>23</v>
      </c>
      <c r="K128" s="28" t="s">
        <v>1919</v>
      </c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ht="24.75" customHeight="1">
      <c r="A129" s="27">
        <v>45986.68236111111</v>
      </c>
      <c r="B129" s="28" t="s">
        <v>23</v>
      </c>
      <c r="C129" s="28" t="s">
        <v>1895</v>
      </c>
      <c r="D129" s="28">
        <v>1.083032119E9</v>
      </c>
      <c r="E129" s="28" t="s">
        <v>1896</v>
      </c>
      <c r="F129" s="28" t="s">
        <v>1897</v>
      </c>
      <c r="G129" s="28" t="s">
        <v>1898</v>
      </c>
      <c r="H129" s="28">
        <v>3.238319311E9</v>
      </c>
      <c r="I129" s="28" t="s">
        <v>1899</v>
      </c>
      <c r="J129" s="28" t="s">
        <v>23</v>
      </c>
      <c r="K129" s="28" t="s">
        <v>1919</v>
      </c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ht="24.75" customHeight="1">
      <c r="A130" s="31">
        <v>45919.875023148146</v>
      </c>
      <c r="B130" s="28" t="s">
        <v>23</v>
      </c>
      <c r="C130" s="28" t="s">
        <v>99</v>
      </c>
      <c r="D130" s="28">
        <v>7.3753102E7</v>
      </c>
      <c r="E130" s="28" t="s">
        <v>100</v>
      </c>
      <c r="F130" s="28" t="s">
        <v>101</v>
      </c>
      <c r="G130" s="28" t="s">
        <v>102</v>
      </c>
      <c r="H130" s="28">
        <v>9.1897866E8</v>
      </c>
      <c r="I130" s="28" t="s">
        <v>103</v>
      </c>
      <c r="J130" s="28" t="s">
        <v>23</v>
      </c>
      <c r="K130" s="28" t="s">
        <v>1919</v>
      </c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24.75" customHeight="1">
      <c r="A131" s="31">
        <v>45923.59276620371</v>
      </c>
      <c r="B131" s="28" t="s">
        <v>23</v>
      </c>
      <c r="C131" s="28" t="s">
        <v>318</v>
      </c>
      <c r="D131" s="28" t="s">
        <v>319</v>
      </c>
      <c r="E131" s="28" t="s">
        <v>235</v>
      </c>
      <c r="F131" s="28" t="s">
        <v>320</v>
      </c>
      <c r="G131" s="28" t="s">
        <v>321</v>
      </c>
      <c r="H131" s="28">
        <v>3.016089701E9</v>
      </c>
      <c r="I131" s="28" t="s">
        <v>28</v>
      </c>
      <c r="J131" s="28" t="s">
        <v>23</v>
      </c>
      <c r="K131" s="28" t="s">
        <v>1919</v>
      </c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ht="24.75" customHeight="1">
      <c r="A132" s="27">
        <v>45954.30888888889</v>
      </c>
      <c r="B132" s="28" t="s">
        <v>23</v>
      </c>
      <c r="C132" s="28" t="s">
        <v>1336</v>
      </c>
      <c r="D132" s="28" t="s">
        <v>1337</v>
      </c>
      <c r="E132" s="28" t="s">
        <v>1338</v>
      </c>
      <c r="F132" s="28" t="s">
        <v>1339</v>
      </c>
      <c r="G132" s="28" t="s">
        <v>1340</v>
      </c>
      <c r="H132" s="28">
        <v>3.043412087E9</v>
      </c>
      <c r="I132" s="28" t="s">
        <v>28</v>
      </c>
      <c r="J132" s="28" t="s">
        <v>23</v>
      </c>
      <c r="K132" s="28" t="s">
        <v>1919</v>
      </c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ht="24.75" customHeight="1">
      <c r="A133" s="27">
        <v>45938.45153935185</v>
      </c>
      <c r="B133" s="28" t="s">
        <v>23</v>
      </c>
      <c r="C133" s="28" t="s">
        <v>769</v>
      </c>
      <c r="D133" s="28" t="s">
        <v>770</v>
      </c>
      <c r="E133" s="28" t="s">
        <v>666</v>
      </c>
      <c r="F133" s="28" t="s">
        <v>771</v>
      </c>
      <c r="G133" s="28" t="s">
        <v>772</v>
      </c>
      <c r="H133" s="28">
        <v>3.208726047E9</v>
      </c>
      <c r="I133" s="28" t="s">
        <v>28</v>
      </c>
      <c r="J133" s="28" t="s">
        <v>23</v>
      </c>
      <c r="K133" s="28" t="s">
        <v>1919</v>
      </c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ht="24.75" customHeight="1">
      <c r="A134" s="27">
        <v>45953.568553240744</v>
      </c>
      <c r="B134" s="28" t="s">
        <v>23</v>
      </c>
      <c r="C134" s="28" t="s">
        <v>1147</v>
      </c>
      <c r="D134" s="28" t="s">
        <v>1148</v>
      </c>
      <c r="E134" s="28" t="s">
        <v>959</v>
      </c>
      <c r="F134" s="28" t="s">
        <v>1149</v>
      </c>
      <c r="G134" s="28" t="s">
        <v>1150</v>
      </c>
      <c r="H134" s="28">
        <v>3.107530523E9</v>
      </c>
      <c r="I134" s="28" t="s">
        <v>28</v>
      </c>
      <c r="J134" s="28" t="s">
        <v>23</v>
      </c>
      <c r="K134" s="28" t="s">
        <v>1919</v>
      </c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ht="24.75" customHeight="1">
      <c r="A135" s="27">
        <v>45953.49041666667</v>
      </c>
      <c r="B135" s="28" t="s">
        <v>23</v>
      </c>
      <c r="C135" s="28" t="s">
        <v>1055</v>
      </c>
      <c r="D135" s="28" t="s">
        <v>1056</v>
      </c>
      <c r="E135" s="28" t="s">
        <v>1057</v>
      </c>
      <c r="F135" s="28" t="s">
        <v>97</v>
      </c>
      <c r="G135" s="28" t="s">
        <v>1058</v>
      </c>
      <c r="H135" s="28">
        <v>3.212598701E9</v>
      </c>
      <c r="I135" s="28" t="s">
        <v>28</v>
      </c>
      <c r="J135" s="28" t="s">
        <v>23</v>
      </c>
      <c r="K135" s="28" t="s">
        <v>1919</v>
      </c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ht="24.75" customHeight="1">
      <c r="A136" s="27">
        <v>45966.496979166666</v>
      </c>
      <c r="B136" s="28" t="s">
        <v>23</v>
      </c>
      <c r="C136" s="28" t="s">
        <v>1553</v>
      </c>
      <c r="D136" s="28">
        <v>1.049618819E9</v>
      </c>
      <c r="E136" s="28" t="s">
        <v>1554</v>
      </c>
      <c r="F136" s="28" t="s">
        <v>1072</v>
      </c>
      <c r="G136" s="28" t="s">
        <v>1555</v>
      </c>
      <c r="H136" s="28">
        <v>3.133553709E9</v>
      </c>
      <c r="I136" s="28" t="s">
        <v>28</v>
      </c>
      <c r="J136" s="28" t="s">
        <v>23</v>
      </c>
      <c r="K136" s="28" t="s">
        <v>1919</v>
      </c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ht="24.75" customHeight="1">
      <c r="A137" s="27">
        <v>45953.487442129626</v>
      </c>
      <c r="B137" s="28" t="s">
        <v>23</v>
      </c>
      <c r="C137" s="28" t="s">
        <v>1048</v>
      </c>
      <c r="D137" s="28">
        <v>1.032402446E9</v>
      </c>
      <c r="E137" s="28" t="s">
        <v>35</v>
      </c>
      <c r="F137" s="32"/>
      <c r="G137" s="28" t="s">
        <v>1049</v>
      </c>
      <c r="H137" s="32"/>
      <c r="I137" s="28" t="s">
        <v>28</v>
      </c>
      <c r="J137" s="28" t="s">
        <v>23</v>
      </c>
      <c r="K137" s="28" t="s">
        <v>1919</v>
      </c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ht="24.75" customHeight="1">
      <c r="A138" s="31">
        <v>45923.67377314815</v>
      </c>
      <c r="B138" s="28" t="s">
        <v>23</v>
      </c>
      <c r="C138" s="28" t="s">
        <v>344</v>
      </c>
      <c r="D138" s="28" t="s">
        <v>345</v>
      </c>
      <c r="E138" s="28" t="s">
        <v>346</v>
      </c>
      <c r="F138" s="28" t="s">
        <v>347</v>
      </c>
      <c r="G138" s="28" t="s">
        <v>348</v>
      </c>
      <c r="H138" s="28">
        <v>3.138027108E9</v>
      </c>
      <c r="I138" s="28" t="s">
        <v>349</v>
      </c>
      <c r="J138" s="28" t="s">
        <v>23</v>
      </c>
      <c r="K138" s="28" t="s">
        <v>1919</v>
      </c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ht="24.75" customHeight="1">
      <c r="A139" s="27">
        <v>45953.46844907408</v>
      </c>
      <c r="B139" s="28" t="s">
        <v>23</v>
      </c>
      <c r="C139" s="28" t="s">
        <v>976</v>
      </c>
      <c r="D139" s="28" t="s">
        <v>977</v>
      </c>
      <c r="E139" s="28" t="s">
        <v>734</v>
      </c>
      <c r="F139" s="32"/>
      <c r="G139" s="28" t="s">
        <v>978</v>
      </c>
      <c r="H139" s="28">
        <v>3.168464568E9</v>
      </c>
      <c r="I139" s="28" t="s">
        <v>28</v>
      </c>
      <c r="J139" s="28" t="s">
        <v>23</v>
      </c>
      <c r="K139" s="28" t="s">
        <v>1919</v>
      </c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ht="24.75" customHeight="1">
      <c r="A140" s="27">
        <v>45966.52442129629</v>
      </c>
      <c r="B140" s="28" t="s">
        <v>23</v>
      </c>
      <c r="C140" s="28" t="s">
        <v>1584</v>
      </c>
      <c r="D140" s="28" t="s">
        <v>1585</v>
      </c>
      <c r="E140" s="28" t="s">
        <v>1586</v>
      </c>
      <c r="F140" s="28" t="s">
        <v>1587</v>
      </c>
      <c r="G140" s="28" t="s">
        <v>1588</v>
      </c>
      <c r="H140" s="28">
        <v>3.102013618E9</v>
      </c>
      <c r="I140" s="28" t="s">
        <v>28</v>
      </c>
      <c r="J140" s="28" t="s">
        <v>23</v>
      </c>
      <c r="K140" s="28" t="s">
        <v>1919</v>
      </c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ht="24.75" customHeight="1">
      <c r="A141" s="27">
        <v>45954.618935185186</v>
      </c>
      <c r="B141" s="28" t="s">
        <v>23</v>
      </c>
      <c r="C141" s="28" t="s">
        <v>1425</v>
      </c>
      <c r="D141" s="28" t="s">
        <v>1426</v>
      </c>
      <c r="E141" s="28" t="s">
        <v>925</v>
      </c>
      <c r="F141" s="28" t="s">
        <v>1427</v>
      </c>
      <c r="G141" s="28" t="s">
        <v>1428</v>
      </c>
      <c r="H141" s="28">
        <v>3.178560984E9</v>
      </c>
      <c r="I141" s="28" t="s">
        <v>28</v>
      </c>
      <c r="J141" s="28" t="s">
        <v>23</v>
      </c>
      <c r="K141" s="28" t="s">
        <v>1921</v>
      </c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ht="24.75" customHeight="1">
      <c r="A142" s="27">
        <v>45953.33231481481</v>
      </c>
      <c r="B142" s="28" t="s">
        <v>23</v>
      </c>
      <c r="C142" s="28" t="s">
        <v>928</v>
      </c>
      <c r="D142" s="28" t="s">
        <v>929</v>
      </c>
      <c r="E142" s="28" t="s">
        <v>35</v>
      </c>
      <c r="F142" s="28" t="s">
        <v>930</v>
      </c>
      <c r="G142" s="28" t="s">
        <v>931</v>
      </c>
      <c r="H142" s="32"/>
      <c r="I142" s="28" t="s">
        <v>932</v>
      </c>
      <c r="J142" s="28" t="s">
        <v>23</v>
      </c>
      <c r="K142" s="28" t="s">
        <v>1919</v>
      </c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ht="24.75" customHeight="1">
      <c r="A143" s="27">
        <v>45953.60165509259</v>
      </c>
      <c r="B143" s="28" t="s">
        <v>23</v>
      </c>
      <c r="C143" s="28" t="s">
        <v>1177</v>
      </c>
      <c r="D143" s="28" t="s">
        <v>1178</v>
      </c>
      <c r="E143" s="28" t="s">
        <v>346</v>
      </c>
      <c r="F143" s="28" t="s">
        <v>1179</v>
      </c>
      <c r="G143" s="28" t="s">
        <v>1180</v>
      </c>
      <c r="H143" s="28">
        <v>3.103877907E9</v>
      </c>
      <c r="I143" s="28" t="s">
        <v>1181</v>
      </c>
      <c r="J143" s="28" t="s">
        <v>23</v>
      </c>
      <c r="K143" s="28" t="s">
        <v>1919</v>
      </c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ht="24.75" customHeight="1">
      <c r="A144" s="31">
        <v>45924.62267361111</v>
      </c>
      <c r="B144" s="28" t="s">
        <v>23</v>
      </c>
      <c r="C144" s="28" t="s">
        <v>434</v>
      </c>
      <c r="D144" s="28">
        <v>7.9356515E7</v>
      </c>
      <c r="E144" s="28" t="s">
        <v>435</v>
      </c>
      <c r="F144" s="28" t="s">
        <v>436</v>
      </c>
      <c r="G144" s="28" t="s">
        <v>437</v>
      </c>
      <c r="H144" s="28">
        <v>3.228574348E9</v>
      </c>
      <c r="I144" s="28" t="s">
        <v>28</v>
      </c>
      <c r="J144" s="28" t="s">
        <v>23</v>
      </c>
      <c r="K144" s="28" t="s">
        <v>1919</v>
      </c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ht="24.75" customHeight="1">
      <c r="A145" s="31">
        <v>45924.755277777775</v>
      </c>
      <c r="B145" s="28" t="s">
        <v>23</v>
      </c>
      <c r="C145" s="28" t="s">
        <v>504</v>
      </c>
      <c r="D145" s="28" t="s">
        <v>505</v>
      </c>
      <c r="E145" s="28" t="s">
        <v>501</v>
      </c>
      <c r="F145" s="28" t="s">
        <v>506</v>
      </c>
      <c r="G145" s="28" t="s">
        <v>507</v>
      </c>
      <c r="H145" s="28">
        <v>3.104882029E9</v>
      </c>
      <c r="I145" s="28" t="s">
        <v>28</v>
      </c>
      <c r="J145" s="28" t="s">
        <v>23</v>
      </c>
      <c r="K145" s="28" t="s">
        <v>1919</v>
      </c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ht="24.75" customHeight="1">
      <c r="A146" s="27">
        <v>45955.39481481481</v>
      </c>
      <c r="B146" s="28" t="s">
        <v>23</v>
      </c>
      <c r="C146" s="28" t="s">
        <v>1445</v>
      </c>
      <c r="D146" s="28" t="s">
        <v>1446</v>
      </c>
      <c r="E146" s="28" t="s">
        <v>35</v>
      </c>
      <c r="F146" s="32"/>
      <c r="G146" s="28" t="s">
        <v>1447</v>
      </c>
      <c r="H146" s="32" t="str">
        <f>+51 961435013</f>
        <v>#ERROR!</v>
      </c>
      <c r="I146" s="28" t="s">
        <v>103</v>
      </c>
      <c r="J146" s="28" t="s">
        <v>23</v>
      </c>
      <c r="K146" s="28" t="s">
        <v>1919</v>
      </c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ht="24.75" customHeight="1">
      <c r="A147" s="31">
        <v>45919.807858796295</v>
      </c>
      <c r="B147" s="28" t="s">
        <v>23</v>
      </c>
      <c r="C147" s="28" t="s">
        <v>90</v>
      </c>
      <c r="D147" s="28">
        <v>7.0401912E7</v>
      </c>
      <c r="E147" s="28" t="s">
        <v>91</v>
      </c>
      <c r="F147" s="28" t="s">
        <v>92</v>
      </c>
      <c r="G147" s="28" t="s">
        <v>93</v>
      </c>
      <c r="H147" s="28">
        <v>9.91907012E8</v>
      </c>
      <c r="I147" s="28" t="s">
        <v>94</v>
      </c>
      <c r="J147" s="28" t="s">
        <v>23</v>
      </c>
      <c r="K147" s="28" t="s">
        <v>1919</v>
      </c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ht="24.75" customHeight="1">
      <c r="A148" s="27">
        <v>45952.89959490741</v>
      </c>
      <c r="B148" s="28" t="s">
        <v>23</v>
      </c>
      <c r="C148" s="28" t="s">
        <v>916</v>
      </c>
      <c r="D148" s="28">
        <v>1.024556198E9</v>
      </c>
      <c r="E148" s="28" t="s">
        <v>35</v>
      </c>
      <c r="F148" s="32"/>
      <c r="G148" s="28" t="s">
        <v>917</v>
      </c>
      <c r="H148" s="28">
        <v>3.227265699E9</v>
      </c>
      <c r="I148" s="28" t="s">
        <v>28</v>
      </c>
      <c r="J148" s="28" t="s">
        <v>23</v>
      </c>
      <c r="K148" s="28" t="s">
        <v>1919</v>
      </c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ht="24.75" customHeight="1">
      <c r="A149" s="31">
        <v>45919.62032407407</v>
      </c>
      <c r="B149" s="28" t="s">
        <v>23</v>
      </c>
      <c r="C149" s="28" t="s">
        <v>58</v>
      </c>
      <c r="D149" s="28">
        <v>5.7290516E7</v>
      </c>
      <c r="E149" s="28" t="s">
        <v>35</v>
      </c>
      <c r="F149" s="28" t="s">
        <v>59</v>
      </c>
      <c r="G149" s="28" t="s">
        <v>60</v>
      </c>
      <c r="H149" s="28">
        <v>3.002994107E9</v>
      </c>
      <c r="I149" s="28" t="s">
        <v>28</v>
      </c>
      <c r="J149" s="28" t="s">
        <v>23</v>
      </c>
      <c r="K149" s="28" t="s">
        <v>1919</v>
      </c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ht="24.75" customHeight="1">
      <c r="A150" s="27">
        <v>45971.65756944445</v>
      </c>
      <c r="B150" s="28" t="s">
        <v>23</v>
      </c>
      <c r="C150" s="28" t="s">
        <v>1815</v>
      </c>
      <c r="D150" s="28">
        <v>1.112472388E9</v>
      </c>
      <c r="E150" s="28" t="s">
        <v>1816</v>
      </c>
      <c r="F150" s="28" t="s">
        <v>1817</v>
      </c>
      <c r="G150" s="28" t="s">
        <v>1818</v>
      </c>
      <c r="H150" s="28">
        <v>3.154678046E9</v>
      </c>
      <c r="I150" s="28" t="s">
        <v>1819</v>
      </c>
      <c r="J150" s="28" t="s">
        <v>23</v>
      </c>
      <c r="K150" s="28" t="s">
        <v>1919</v>
      </c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ht="24.75" customHeight="1">
      <c r="A151" s="27">
        <v>45966.68215277778</v>
      </c>
      <c r="B151" s="28" t="s">
        <v>23</v>
      </c>
      <c r="C151" s="28" t="s">
        <v>1672</v>
      </c>
      <c r="D151" s="28">
        <v>1.100401086E9</v>
      </c>
      <c r="E151" s="28" t="s">
        <v>1673</v>
      </c>
      <c r="F151" s="28" t="s">
        <v>1674</v>
      </c>
      <c r="G151" s="28" t="s">
        <v>1675</v>
      </c>
      <c r="H151" s="28">
        <v>3.004434221E9</v>
      </c>
      <c r="I151" s="28" t="s">
        <v>1181</v>
      </c>
      <c r="J151" s="28" t="s">
        <v>23</v>
      </c>
      <c r="K151" s="28" t="s">
        <v>1919</v>
      </c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ht="24.75" customHeight="1">
      <c r="A152" s="31">
        <v>45923.216886574075</v>
      </c>
      <c r="B152" s="28" t="s">
        <v>23</v>
      </c>
      <c r="C152" s="28" t="s">
        <v>212</v>
      </c>
      <c r="D152" s="28" t="s">
        <v>213</v>
      </c>
      <c r="E152" s="28" t="s">
        <v>35</v>
      </c>
      <c r="F152" s="28" t="s">
        <v>214</v>
      </c>
      <c r="G152" s="28" t="s">
        <v>215</v>
      </c>
      <c r="H152" s="32"/>
      <c r="I152" s="28" t="s">
        <v>126</v>
      </c>
      <c r="J152" s="28" t="s">
        <v>23</v>
      </c>
      <c r="K152" s="28" t="s">
        <v>1919</v>
      </c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ht="24.75" customHeight="1">
      <c r="A153" s="31">
        <v>45919.71973379629</v>
      </c>
      <c r="B153" s="28" t="s">
        <v>23</v>
      </c>
      <c r="C153" s="28" t="s">
        <v>80</v>
      </c>
      <c r="D153" s="28" t="s">
        <v>81</v>
      </c>
      <c r="E153" s="28" t="s">
        <v>35</v>
      </c>
      <c r="F153" s="28" t="s">
        <v>35</v>
      </c>
      <c r="G153" s="28" t="s">
        <v>82</v>
      </c>
      <c r="H153" s="28">
        <v>3.014033152E9</v>
      </c>
      <c r="I153" s="28" t="s">
        <v>35</v>
      </c>
      <c r="J153" s="28" t="s">
        <v>23</v>
      </c>
      <c r="K153" s="28" t="s">
        <v>1919</v>
      </c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24.75" customHeight="1">
      <c r="A154" s="27">
        <v>45953.615277777775</v>
      </c>
      <c r="B154" s="28" t="s">
        <v>23</v>
      </c>
      <c r="C154" s="28" t="s">
        <v>1196</v>
      </c>
      <c r="D154" s="28" t="s">
        <v>1197</v>
      </c>
      <c r="E154" s="28" t="s">
        <v>1198</v>
      </c>
      <c r="F154" s="28" t="s">
        <v>1199</v>
      </c>
      <c r="G154" s="28" t="s">
        <v>1200</v>
      </c>
      <c r="H154" s="28">
        <v>3.186163655E9</v>
      </c>
      <c r="I154" s="28" t="s">
        <v>28</v>
      </c>
      <c r="J154" s="28" t="s">
        <v>23</v>
      </c>
      <c r="K154" s="28" t="s">
        <v>1919</v>
      </c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ht="24.75" customHeight="1">
      <c r="A155" s="31">
        <v>45924.79063657407</v>
      </c>
      <c r="B155" s="28" t="s">
        <v>23</v>
      </c>
      <c r="C155" s="28" t="s">
        <v>511</v>
      </c>
      <c r="D155" s="28" t="s">
        <v>512</v>
      </c>
      <c r="E155" s="28" t="s">
        <v>35</v>
      </c>
      <c r="F155" s="28" t="s">
        <v>35</v>
      </c>
      <c r="G155" s="28" t="s">
        <v>513</v>
      </c>
      <c r="H155" s="28">
        <v>3.144810406E9</v>
      </c>
      <c r="I155" s="28" t="s">
        <v>28</v>
      </c>
      <c r="J155" s="28" t="s">
        <v>23</v>
      </c>
      <c r="K155" s="28" t="s">
        <v>1919</v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ht="24.75" customHeight="1">
      <c r="A156" s="31">
        <v>45919.6021412037</v>
      </c>
      <c r="B156" s="28" t="s">
        <v>23</v>
      </c>
      <c r="C156" s="28" t="s">
        <v>47</v>
      </c>
      <c r="D156" s="28">
        <v>8.0259577E7</v>
      </c>
      <c r="E156" s="28" t="s">
        <v>48</v>
      </c>
      <c r="F156" s="28" t="s">
        <v>49</v>
      </c>
      <c r="G156" s="28" t="s">
        <v>50</v>
      </c>
      <c r="H156" s="28">
        <v>3.112244707E9</v>
      </c>
      <c r="I156" s="28" t="s">
        <v>28</v>
      </c>
      <c r="J156" s="28" t="s">
        <v>23</v>
      </c>
      <c r="K156" s="28" t="s">
        <v>1919</v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ht="24.75" customHeight="1">
      <c r="A157" s="31">
        <v>45924.825949074075</v>
      </c>
      <c r="B157" s="28" t="s">
        <v>23</v>
      </c>
      <c r="C157" s="28" t="s">
        <v>522</v>
      </c>
      <c r="D157" s="28" t="s">
        <v>523</v>
      </c>
      <c r="E157" s="28" t="s">
        <v>35</v>
      </c>
      <c r="F157" s="28" t="s">
        <v>493</v>
      </c>
      <c r="G157" s="28" t="s">
        <v>524</v>
      </c>
      <c r="H157" s="28">
        <v>3.203434733E9</v>
      </c>
      <c r="I157" s="28" t="s">
        <v>28</v>
      </c>
      <c r="J157" s="28" t="s">
        <v>23</v>
      </c>
      <c r="K157" s="28" t="s">
        <v>1919</v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ht="24.75" customHeight="1">
      <c r="A158" s="27">
        <v>45974.389386574076</v>
      </c>
      <c r="B158" s="28" t="s">
        <v>23</v>
      </c>
      <c r="C158" s="28" t="s">
        <v>1834</v>
      </c>
      <c r="D158" s="28" t="s">
        <v>1835</v>
      </c>
      <c r="E158" s="28" t="s">
        <v>35</v>
      </c>
      <c r="F158" s="32"/>
      <c r="G158" s="28" t="s">
        <v>1836</v>
      </c>
      <c r="H158" s="28">
        <v>3.107646213E9</v>
      </c>
      <c r="I158" s="28" t="s">
        <v>28</v>
      </c>
      <c r="J158" s="28" t="s">
        <v>23</v>
      </c>
      <c r="K158" s="28" t="s">
        <v>1919</v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ht="24.75" customHeight="1">
      <c r="A159" s="27">
        <v>45953.60456018519</v>
      </c>
      <c r="B159" s="28" t="s">
        <v>23</v>
      </c>
      <c r="C159" s="28" t="s">
        <v>1182</v>
      </c>
      <c r="D159" s="28" t="s">
        <v>1183</v>
      </c>
      <c r="E159" s="28" t="s">
        <v>1184</v>
      </c>
      <c r="F159" s="28" t="s">
        <v>1185</v>
      </c>
      <c r="G159" s="28" t="s">
        <v>1186</v>
      </c>
      <c r="H159" s="28">
        <v>3.202892428E9</v>
      </c>
      <c r="I159" s="28" t="s">
        <v>28</v>
      </c>
      <c r="J159" s="28" t="s">
        <v>23</v>
      </c>
      <c r="K159" s="28" t="s">
        <v>1919</v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ht="24.75" customHeight="1">
      <c r="A160" s="27">
        <v>45954.36452546297</v>
      </c>
      <c r="B160" s="28" t="s">
        <v>23</v>
      </c>
      <c r="C160" s="28" t="s">
        <v>1357</v>
      </c>
      <c r="D160" s="28" t="s">
        <v>1358</v>
      </c>
      <c r="E160" s="28" t="s">
        <v>1359</v>
      </c>
      <c r="F160" s="28" t="s">
        <v>1360</v>
      </c>
      <c r="G160" s="28" t="s">
        <v>1361</v>
      </c>
      <c r="H160" s="28">
        <v>3.105608079E9</v>
      </c>
      <c r="I160" s="28" t="s">
        <v>28</v>
      </c>
      <c r="J160" s="28" t="s">
        <v>23</v>
      </c>
      <c r="K160" s="28" t="s">
        <v>1919</v>
      </c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ht="24.75" customHeight="1">
      <c r="A161" s="27">
        <v>45967.33746527778</v>
      </c>
      <c r="B161" s="28" t="s">
        <v>23</v>
      </c>
      <c r="C161" s="28" t="s">
        <v>1707</v>
      </c>
      <c r="D161" s="28" t="s">
        <v>1708</v>
      </c>
      <c r="E161" s="28" t="s">
        <v>35</v>
      </c>
      <c r="F161" s="28" t="s">
        <v>1709</v>
      </c>
      <c r="G161" s="28" t="s">
        <v>1708</v>
      </c>
      <c r="H161" s="28">
        <v>3.167962344E9</v>
      </c>
      <c r="I161" s="28" t="s">
        <v>28</v>
      </c>
      <c r="J161" s="28" t="s">
        <v>23</v>
      </c>
      <c r="K161" s="28" t="s">
        <v>1919</v>
      </c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24.75" customHeight="1">
      <c r="A162" s="27">
        <v>45954.57696759259</v>
      </c>
      <c r="B162" s="28" t="s">
        <v>23</v>
      </c>
      <c r="C162" s="28" t="s">
        <v>1419</v>
      </c>
      <c r="D162" s="28" t="s">
        <v>1420</v>
      </c>
      <c r="E162" s="28" t="s">
        <v>1421</v>
      </c>
      <c r="F162" s="28" t="s">
        <v>1422</v>
      </c>
      <c r="G162" s="28" t="s">
        <v>1423</v>
      </c>
      <c r="H162" s="28">
        <v>3.167962344E9</v>
      </c>
      <c r="I162" s="28" t="s">
        <v>28</v>
      </c>
      <c r="J162" s="28" t="s">
        <v>23</v>
      </c>
      <c r="K162" s="28" t="s">
        <v>1919</v>
      </c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ht="24.75" customHeight="1">
      <c r="A163" s="31">
        <v>45923.41982638889</v>
      </c>
      <c r="B163" s="28" t="s">
        <v>23</v>
      </c>
      <c r="C163" s="28" t="s">
        <v>283</v>
      </c>
      <c r="D163" s="28" t="s">
        <v>284</v>
      </c>
      <c r="E163" s="28" t="s">
        <v>285</v>
      </c>
      <c r="F163" s="28" t="s">
        <v>286</v>
      </c>
      <c r="G163" s="28" t="s">
        <v>287</v>
      </c>
      <c r="H163" s="28">
        <v>9.43603594E8</v>
      </c>
      <c r="I163" s="28" t="s">
        <v>103</v>
      </c>
      <c r="J163" s="28" t="s">
        <v>23</v>
      </c>
      <c r="K163" s="28" t="s">
        <v>1919</v>
      </c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ht="24.75" customHeight="1">
      <c r="A164" s="27">
        <v>45968.406331018516</v>
      </c>
      <c r="B164" s="28" t="s">
        <v>23</v>
      </c>
      <c r="C164" s="28" t="s">
        <v>1757</v>
      </c>
      <c r="D164" s="28">
        <v>1.053612953E9</v>
      </c>
      <c r="E164" s="28" t="s">
        <v>1758</v>
      </c>
      <c r="F164" s="28" t="s">
        <v>753</v>
      </c>
      <c r="G164" s="28" t="s">
        <v>1759</v>
      </c>
      <c r="H164" s="28">
        <v>3.155626412E9</v>
      </c>
      <c r="I164" s="28" t="s">
        <v>28</v>
      </c>
      <c r="J164" s="28" t="s">
        <v>23</v>
      </c>
      <c r="K164" s="28" t="s">
        <v>1919</v>
      </c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ht="24.75" customHeight="1">
      <c r="A165" s="27">
        <v>45954.52069444444</v>
      </c>
      <c r="B165" s="28" t="s">
        <v>23</v>
      </c>
      <c r="C165" s="28" t="s">
        <v>1411</v>
      </c>
      <c r="D165" s="28" t="s">
        <v>1412</v>
      </c>
      <c r="E165" s="28" t="s">
        <v>1413</v>
      </c>
      <c r="F165" s="28" t="s">
        <v>1414</v>
      </c>
      <c r="G165" s="28" t="s">
        <v>1415</v>
      </c>
      <c r="H165" s="28">
        <v>3.213628769E9</v>
      </c>
      <c r="I165" s="28" t="s">
        <v>28</v>
      </c>
      <c r="J165" s="28" t="s">
        <v>23</v>
      </c>
      <c r="K165" s="28" t="s">
        <v>1919</v>
      </c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ht="24.75" customHeight="1">
      <c r="A166" s="31">
        <v>45926.381585648145</v>
      </c>
      <c r="B166" s="28" t="s">
        <v>23</v>
      </c>
      <c r="C166" s="28" t="s">
        <v>615</v>
      </c>
      <c r="D166" s="28" t="s">
        <v>616</v>
      </c>
      <c r="E166" s="28" t="s">
        <v>617</v>
      </c>
      <c r="F166" s="28" t="s">
        <v>618</v>
      </c>
      <c r="G166" s="28" t="s">
        <v>619</v>
      </c>
      <c r="H166" s="28">
        <v>3.13462601E9</v>
      </c>
      <c r="I166" s="28" t="s">
        <v>28</v>
      </c>
      <c r="J166" s="28" t="s">
        <v>23</v>
      </c>
      <c r="K166" s="28" t="s">
        <v>1919</v>
      </c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ht="24.75" customHeight="1">
      <c r="A167" s="27">
        <v>45952.770625</v>
      </c>
      <c r="B167" s="28" t="s">
        <v>23</v>
      </c>
      <c r="C167" s="28" t="s">
        <v>906</v>
      </c>
      <c r="D167" s="28" t="s">
        <v>907</v>
      </c>
      <c r="E167" s="28" t="s">
        <v>908</v>
      </c>
      <c r="F167" s="28" t="s">
        <v>909</v>
      </c>
      <c r="G167" s="28" t="s">
        <v>910</v>
      </c>
      <c r="H167" s="28">
        <v>3.152657072E9</v>
      </c>
      <c r="I167" s="28" t="s">
        <v>28</v>
      </c>
      <c r="J167" s="28" t="s">
        <v>23</v>
      </c>
      <c r="K167" s="28" t="s">
        <v>1919</v>
      </c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ht="24.75" customHeight="1">
      <c r="A168" s="27">
        <v>45953.49663194444</v>
      </c>
      <c r="B168" s="28" t="s">
        <v>23</v>
      </c>
      <c r="C168" s="28" t="s">
        <v>1064</v>
      </c>
      <c r="D168" s="28">
        <v>1.07530389E9</v>
      </c>
      <c r="E168" s="28" t="s">
        <v>1065</v>
      </c>
      <c r="F168" s="28" t="s">
        <v>1060</v>
      </c>
      <c r="G168" s="28" t="s">
        <v>1066</v>
      </c>
      <c r="H168" s="28">
        <v>3.15249564E9</v>
      </c>
      <c r="I168" s="28" t="s">
        <v>28</v>
      </c>
      <c r="J168" s="28" t="s">
        <v>23</v>
      </c>
      <c r="K168" s="28" t="s">
        <v>1919</v>
      </c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ht="24.75" customHeight="1">
      <c r="A169" s="31">
        <v>45923.39424768519</v>
      </c>
      <c r="B169" s="28" t="s">
        <v>23</v>
      </c>
      <c r="C169" s="28" t="s">
        <v>233</v>
      </c>
      <c r="D169" s="28" t="s">
        <v>234</v>
      </c>
      <c r="E169" s="28" t="s">
        <v>235</v>
      </c>
      <c r="F169" s="28" t="s">
        <v>183</v>
      </c>
      <c r="G169" s="28" t="s">
        <v>236</v>
      </c>
      <c r="H169" s="28">
        <v>3.163180211E9</v>
      </c>
      <c r="I169" s="28" t="s">
        <v>28</v>
      </c>
      <c r="J169" s="28" t="s">
        <v>23</v>
      </c>
      <c r="K169" s="28" t="s">
        <v>1919</v>
      </c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ht="24.75" customHeight="1">
      <c r="A170" s="27">
        <v>45937.74105324074</v>
      </c>
      <c r="B170" s="28" t="s">
        <v>23</v>
      </c>
      <c r="C170" s="28" t="s">
        <v>755</v>
      </c>
      <c r="D170" s="28">
        <v>1.098717555E9</v>
      </c>
      <c r="E170" s="28" t="s">
        <v>235</v>
      </c>
      <c r="F170" s="28" t="s">
        <v>183</v>
      </c>
      <c r="G170" s="28" t="s">
        <v>756</v>
      </c>
      <c r="H170" s="28">
        <v>3.163180211E9</v>
      </c>
      <c r="I170" s="28" t="s">
        <v>28</v>
      </c>
      <c r="J170" s="28" t="s">
        <v>23</v>
      </c>
      <c r="K170" s="28" t="s">
        <v>1919</v>
      </c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ht="24.75" customHeight="1">
      <c r="A171" s="27">
        <v>45966.57247685185</v>
      </c>
      <c r="B171" s="28" t="s">
        <v>23</v>
      </c>
      <c r="C171" s="28" t="s">
        <v>1609</v>
      </c>
      <c r="D171" s="28">
        <v>1.06173888E9</v>
      </c>
      <c r="E171" s="28" t="s">
        <v>35</v>
      </c>
      <c r="F171" s="28" t="s">
        <v>339</v>
      </c>
      <c r="G171" s="28" t="s">
        <v>1610</v>
      </c>
      <c r="H171" s="28">
        <v>3.184115947E9</v>
      </c>
      <c r="I171" s="28" t="s">
        <v>1611</v>
      </c>
      <c r="J171" s="28" t="s">
        <v>23</v>
      </c>
      <c r="K171" s="28" t="s">
        <v>1919</v>
      </c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ht="24.75" customHeight="1">
      <c r="A172" s="27">
        <v>45953.487291666665</v>
      </c>
      <c r="B172" s="28" t="s">
        <v>23</v>
      </c>
      <c r="C172" s="28" t="s">
        <v>1037</v>
      </c>
      <c r="D172" s="28" t="s">
        <v>1038</v>
      </c>
      <c r="E172" s="28" t="s">
        <v>1039</v>
      </c>
      <c r="F172" s="28" t="s">
        <v>1040</v>
      </c>
      <c r="G172" s="28" t="s">
        <v>1041</v>
      </c>
      <c r="H172" s="28">
        <v>3.142302841E9</v>
      </c>
      <c r="I172" s="28" t="s">
        <v>28</v>
      </c>
      <c r="J172" s="28" t="s">
        <v>23</v>
      </c>
      <c r="K172" s="28" t="s">
        <v>1919</v>
      </c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ht="24.75" customHeight="1">
      <c r="A173" s="27">
        <v>45953.32481481481</v>
      </c>
      <c r="B173" s="28" t="s">
        <v>23</v>
      </c>
      <c r="C173" s="28" t="s">
        <v>923</v>
      </c>
      <c r="D173" s="28" t="s">
        <v>924</v>
      </c>
      <c r="E173" s="28" t="s">
        <v>925</v>
      </c>
      <c r="F173" s="28" t="s">
        <v>926</v>
      </c>
      <c r="G173" s="28" t="s">
        <v>927</v>
      </c>
      <c r="H173" s="28">
        <v>3.114410348E9</v>
      </c>
      <c r="I173" s="28" t="s">
        <v>28</v>
      </c>
      <c r="J173" s="28" t="s">
        <v>23</v>
      </c>
      <c r="K173" s="28" t="s">
        <v>1919</v>
      </c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ht="24.75" customHeight="1">
      <c r="A174" s="27">
        <v>45954.302303240744</v>
      </c>
      <c r="B174" s="28" t="s">
        <v>23</v>
      </c>
      <c r="C174" s="28" t="s">
        <v>1333</v>
      </c>
      <c r="D174" s="28">
        <v>7.5068648E7</v>
      </c>
      <c r="E174" s="28" t="s">
        <v>1234</v>
      </c>
      <c r="F174" s="28" t="s">
        <v>1334</v>
      </c>
      <c r="G174" s="28" t="s">
        <v>1335</v>
      </c>
      <c r="H174" s="28">
        <v>3.136556853E10</v>
      </c>
      <c r="I174" s="28" t="s">
        <v>37</v>
      </c>
      <c r="J174" s="28" t="s">
        <v>23</v>
      </c>
      <c r="K174" s="28" t="s">
        <v>1919</v>
      </c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ht="24.75" customHeight="1">
      <c r="A175" s="27">
        <v>45953.66392361111</v>
      </c>
      <c r="B175" s="28" t="s">
        <v>23</v>
      </c>
      <c r="C175" s="28" t="s">
        <v>1241</v>
      </c>
      <c r="D175" s="28" t="s">
        <v>1242</v>
      </c>
      <c r="E175" s="28" t="s">
        <v>1243</v>
      </c>
      <c r="F175" s="28" t="s">
        <v>1244</v>
      </c>
      <c r="G175" s="28" t="s">
        <v>1245</v>
      </c>
      <c r="H175" s="28">
        <v>3.175051824E9</v>
      </c>
      <c r="I175" s="28" t="s">
        <v>28</v>
      </c>
      <c r="J175" s="28" t="s">
        <v>23</v>
      </c>
      <c r="K175" s="28" t="s">
        <v>1919</v>
      </c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ht="24.75" customHeight="1">
      <c r="A176" s="27">
        <v>45953.458344907405</v>
      </c>
      <c r="B176" s="28" t="s">
        <v>23</v>
      </c>
      <c r="C176" s="28" t="s">
        <v>939</v>
      </c>
      <c r="D176" s="28" t="s">
        <v>940</v>
      </c>
      <c r="E176" s="28" t="s">
        <v>941</v>
      </c>
      <c r="F176" s="28" t="s">
        <v>555</v>
      </c>
      <c r="G176" s="28" t="s">
        <v>942</v>
      </c>
      <c r="H176" s="28">
        <v>3.208463396E9</v>
      </c>
      <c r="I176" s="28" t="s">
        <v>28</v>
      </c>
      <c r="J176" s="28" t="s">
        <v>23</v>
      </c>
      <c r="K176" s="28" t="s">
        <v>1919</v>
      </c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ht="24.75" customHeight="1">
      <c r="A177" s="31">
        <v>45923.855266203704</v>
      </c>
      <c r="B177" s="28" t="s">
        <v>23</v>
      </c>
      <c r="C177" s="28" t="s">
        <v>371</v>
      </c>
      <c r="D177" s="28" t="s">
        <v>372</v>
      </c>
      <c r="E177" s="28" t="s">
        <v>373</v>
      </c>
      <c r="F177" s="28" t="s">
        <v>374</v>
      </c>
      <c r="G177" s="28" t="s">
        <v>375</v>
      </c>
      <c r="H177" s="28">
        <v>3.186532301E9</v>
      </c>
      <c r="I177" s="28" t="s">
        <v>376</v>
      </c>
      <c r="J177" s="28" t="s">
        <v>23</v>
      </c>
      <c r="K177" s="28" t="s">
        <v>1919</v>
      </c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ht="24.75" customHeight="1">
      <c r="A178" s="31">
        <v>45923.406273148146</v>
      </c>
      <c r="B178" s="28" t="s">
        <v>23</v>
      </c>
      <c r="C178" s="28" t="s">
        <v>242</v>
      </c>
      <c r="D178" s="28" t="s">
        <v>243</v>
      </c>
      <c r="E178" s="28" t="s">
        <v>244</v>
      </c>
      <c r="F178" s="28" t="s">
        <v>245</v>
      </c>
      <c r="G178" s="28" t="s">
        <v>246</v>
      </c>
      <c r="H178" s="28">
        <v>3.1132597E9</v>
      </c>
      <c r="I178" s="28" t="s">
        <v>247</v>
      </c>
      <c r="J178" s="28" t="s">
        <v>23</v>
      </c>
      <c r="K178" s="28" t="s">
        <v>1919</v>
      </c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ht="24.75" customHeight="1">
      <c r="A179" s="27">
        <v>45954.48390046296</v>
      </c>
      <c r="B179" s="28" t="s">
        <v>23</v>
      </c>
      <c r="C179" s="28" t="s">
        <v>1400</v>
      </c>
      <c r="D179" s="28">
        <v>1.082965055E9</v>
      </c>
      <c r="E179" s="28" t="s">
        <v>35</v>
      </c>
      <c r="F179" s="28" t="s">
        <v>721</v>
      </c>
      <c r="G179" s="28" t="s">
        <v>1401</v>
      </c>
      <c r="H179" s="28">
        <v>3.166178471E9</v>
      </c>
      <c r="I179" s="28" t="s">
        <v>1402</v>
      </c>
      <c r="J179" s="28" t="s">
        <v>23</v>
      </c>
      <c r="K179" s="28" t="s">
        <v>1919</v>
      </c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ht="24.75" customHeight="1">
      <c r="A180" s="27">
        <v>45953.477326388886</v>
      </c>
      <c r="B180" s="28" t="s">
        <v>23</v>
      </c>
      <c r="C180" s="28" t="s">
        <v>1011</v>
      </c>
      <c r="D180" s="28" t="s">
        <v>1012</v>
      </c>
      <c r="E180" s="28" t="s">
        <v>1013</v>
      </c>
      <c r="F180" s="28" t="s">
        <v>1014</v>
      </c>
      <c r="G180" s="28" t="s">
        <v>1015</v>
      </c>
      <c r="H180" s="28">
        <v>3.103699127E9</v>
      </c>
      <c r="I180" s="28" t="s">
        <v>28</v>
      </c>
      <c r="J180" s="28" t="s">
        <v>23</v>
      </c>
      <c r="K180" s="28" t="s">
        <v>1919</v>
      </c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ht="24.75" customHeight="1">
      <c r="A181" s="27">
        <v>45966.5262037037</v>
      </c>
      <c r="B181" s="28" t="s">
        <v>23</v>
      </c>
      <c r="C181" s="28" t="s">
        <v>1589</v>
      </c>
      <c r="D181" s="28">
        <v>1.015469714E9</v>
      </c>
      <c r="E181" s="28" t="s">
        <v>1590</v>
      </c>
      <c r="F181" s="28" t="s">
        <v>1591</v>
      </c>
      <c r="G181" s="28" t="s">
        <v>1592</v>
      </c>
      <c r="H181" s="28">
        <v>3.138411918E9</v>
      </c>
      <c r="I181" s="28" t="s">
        <v>28</v>
      </c>
      <c r="J181" s="28" t="s">
        <v>23</v>
      </c>
      <c r="K181" s="28" t="s">
        <v>1919</v>
      </c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ht="24.75" customHeight="1">
      <c r="A182" s="31">
        <v>45925.46775462963</v>
      </c>
      <c r="B182" s="28" t="s">
        <v>23</v>
      </c>
      <c r="C182" s="28" t="s">
        <v>581</v>
      </c>
      <c r="D182" s="28" t="s">
        <v>582</v>
      </c>
      <c r="E182" s="28" t="s">
        <v>583</v>
      </c>
      <c r="F182" s="28" t="s">
        <v>584</v>
      </c>
      <c r="G182" s="28" t="s">
        <v>585</v>
      </c>
      <c r="H182" s="28">
        <v>3.118688024E9</v>
      </c>
      <c r="I182" s="28" t="s">
        <v>28</v>
      </c>
      <c r="J182" s="28" t="s">
        <v>23</v>
      </c>
      <c r="K182" s="28" t="s">
        <v>1919</v>
      </c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ht="24.75" customHeight="1">
      <c r="A183" s="31">
        <v>45924.42261574074</v>
      </c>
      <c r="B183" s="28" t="s">
        <v>23</v>
      </c>
      <c r="C183" s="28" t="s">
        <v>408</v>
      </c>
      <c r="D183" s="28" t="s">
        <v>409</v>
      </c>
      <c r="E183" s="28" t="s">
        <v>396</v>
      </c>
      <c r="F183" s="28" t="s">
        <v>410</v>
      </c>
      <c r="G183" s="28" t="s">
        <v>411</v>
      </c>
      <c r="H183" s="28">
        <v>3.106890234E9</v>
      </c>
      <c r="I183" s="28" t="s">
        <v>28</v>
      </c>
      <c r="J183" s="28" t="s">
        <v>23</v>
      </c>
      <c r="K183" s="28" t="s">
        <v>1919</v>
      </c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ht="24.75" customHeight="1">
      <c r="A184" s="31">
        <v>45922.93010416667</v>
      </c>
      <c r="B184" s="28" t="s">
        <v>23</v>
      </c>
      <c r="C184" s="28" t="s">
        <v>201</v>
      </c>
      <c r="D184" s="28" t="s">
        <v>202</v>
      </c>
      <c r="E184" s="28" t="s">
        <v>203</v>
      </c>
      <c r="F184" s="28" t="s">
        <v>204</v>
      </c>
      <c r="G184" s="28" t="s">
        <v>205</v>
      </c>
      <c r="H184" s="28">
        <v>9.74385109E8</v>
      </c>
      <c r="I184" s="28" t="s">
        <v>206</v>
      </c>
      <c r="J184" s="28" t="s">
        <v>23</v>
      </c>
      <c r="K184" s="28" t="s">
        <v>1919</v>
      </c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ht="24.75" customHeight="1">
      <c r="A185" s="27">
        <v>45954.29300925926</v>
      </c>
      <c r="B185" s="28" t="s">
        <v>23</v>
      </c>
      <c r="C185" s="28" t="s">
        <v>1329</v>
      </c>
      <c r="D185" s="28">
        <v>1.019129982E9</v>
      </c>
      <c r="E185" s="28" t="s">
        <v>1330</v>
      </c>
      <c r="F185" s="28" t="s">
        <v>1331</v>
      </c>
      <c r="G185" s="28" t="s">
        <v>1332</v>
      </c>
      <c r="H185" s="28">
        <v>3.163989987E9</v>
      </c>
      <c r="I185" s="28" t="s">
        <v>28</v>
      </c>
      <c r="J185" s="28" t="s">
        <v>23</v>
      </c>
      <c r="K185" s="28" t="s">
        <v>1919</v>
      </c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ht="24.75" customHeight="1">
      <c r="A186" s="27">
        <v>45966.64685185185</v>
      </c>
      <c r="B186" s="28" t="s">
        <v>23</v>
      </c>
      <c r="C186" s="28" t="s">
        <v>1645</v>
      </c>
      <c r="D186" s="28" t="s">
        <v>1646</v>
      </c>
      <c r="E186" s="28" t="s">
        <v>1647</v>
      </c>
      <c r="F186" s="28" t="s">
        <v>97</v>
      </c>
      <c r="G186" s="28" t="s">
        <v>1648</v>
      </c>
      <c r="H186" s="28">
        <v>3.133077927E9</v>
      </c>
      <c r="I186" s="28" t="s">
        <v>28</v>
      </c>
      <c r="J186" s="28" t="s">
        <v>23</v>
      </c>
      <c r="K186" s="28" t="s">
        <v>1919</v>
      </c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ht="24.75" customHeight="1">
      <c r="A187" s="27">
        <v>45966.68423611111</v>
      </c>
      <c r="B187" s="28" t="s">
        <v>23</v>
      </c>
      <c r="C187" s="28" t="s">
        <v>1676</v>
      </c>
      <c r="D187" s="28">
        <v>1.017153469E9</v>
      </c>
      <c r="E187" s="28" t="s">
        <v>1677</v>
      </c>
      <c r="F187" s="28" t="s">
        <v>1678</v>
      </c>
      <c r="G187" s="28" t="s">
        <v>1679</v>
      </c>
      <c r="H187" s="28">
        <v>3.012602168E9</v>
      </c>
      <c r="I187" s="28" t="s">
        <v>1181</v>
      </c>
      <c r="J187" s="28" t="s">
        <v>23</v>
      </c>
      <c r="K187" s="28" t="s">
        <v>1919</v>
      </c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ht="24.75" customHeight="1">
      <c r="A188" s="27">
        <v>45953.79686342592</v>
      </c>
      <c r="B188" s="28" t="s">
        <v>23</v>
      </c>
      <c r="C188" s="28" t="s">
        <v>1283</v>
      </c>
      <c r="D188" s="28">
        <v>7.1313991E7</v>
      </c>
      <c r="E188" s="28" t="s">
        <v>1284</v>
      </c>
      <c r="F188" s="28" t="s">
        <v>1285</v>
      </c>
      <c r="G188" s="28" t="s">
        <v>1286</v>
      </c>
      <c r="H188" s="28">
        <v>3.015664171E9</v>
      </c>
      <c r="I188" s="28" t="s">
        <v>247</v>
      </c>
      <c r="J188" s="28" t="s">
        <v>23</v>
      </c>
      <c r="K188" s="28" t="s">
        <v>1919</v>
      </c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ht="24.75" customHeight="1">
      <c r="A189" s="27">
        <v>45968.54893518519</v>
      </c>
      <c r="B189" s="28" t="s">
        <v>23</v>
      </c>
      <c r="C189" s="28" t="s">
        <v>1786</v>
      </c>
      <c r="D189" s="28">
        <v>1.034657654E9</v>
      </c>
      <c r="E189" s="28" t="s">
        <v>1787</v>
      </c>
      <c r="F189" s="28" t="s">
        <v>1788</v>
      </c>
      <c r="G189" s="28" t="s">
        <v>1789</v>
      </c>
      <c r="H189" s="28">
        <v>3.007654387E9</v>
      </c>
      <c r="I189" s="28" t="s">
        <v>28</v>
      </c>
      <c r="J189" s="28" t="s">
        <v>23</v>
      </c>
      <c r="K189" s="28" t="s">
        <v>1919</v>
      </c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ht="24.75" customHeight="1">
      <c r="A190" s="27">
        <v>45953.45979166667</v>
      </c>
      <c r="B190" s="28" t="s">
        <v>23</v>
      </c>
      <c r="C190" s="28" t="s">
        <v>943</v>
      </c>
      <c r="D190" s="28" t="s">
        <v>944</v>
      </c>
      <c r="E190" s="28" t="s">
        <v>945</v>
      </c>
      <c r="F190" s="28" t="s">
        <v>946</v>
      </c>
      <c r="G190" s="28" t="s">
        <v>947</v>
      </c>
      <c r="H190" s="28">
        <v>3.176542025E9</v>
      </c>
      <c r="I190" s="28" t="s">
        <v>28</v>
      </c>
      <c r="J190" s="28" t="s">
        <v>23</v>
      </c>
      <c r="K190" s="28" t="s">
        <v>1919</v>
      </c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ht="24.75" customHeight="1">
      <c r="A191" s="27">
        <v>45953.490798611114</v>
      </c>
      <c r="B191" s="28" t="s">
        <v>23</v>
      </c>
      <c r="C191" s="28" t="s">
        <v>1059</v>
      </c>
      <c r="D191" s="28">
        <v>5.2896625E7</v>
      </c>
      <c r="E191" s="28" t="s">
        <v>35</v>
      </c>
      <c r="F191" s="28" t="s">
        <v>1060</v>
      </c>
      <c r="G191" s="28" t="s">
        <v>1061</v>
      </c>
      <c r="H191" s="28">
        <v>3.112123125E9</v>
      </c>
      <c r="I191" s="28" t="s">
        <v>28</v>
      </c>
      <c r="J191" s="28" t="s">
        <v>23</v>
      </c>
      <c r="K191" s="28" t="s">
        <v>1919</v>
      </c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ht="24.75" customHeight="1">
      <c r="A192" s="31">
        <v>45923.41517361111</v>
      </c>
      <c r="B192" s="28" t="s">
        <v>23</v>
      </c>
      <c r="C192" s="28" t="s">
        <v>273</v>
      </c>
      <c r="D192" s="28" t="s">
        <v>274</v>
      </c>
      <c r="E192" s="28" t="s">
        <v>275</v>
      </c>
      <c r="F192" s="28" t="s">
        <v>264</v>
      </c>
      <c r="G192" s="28" t="s">
        <v>276</v>
      </c>
      <c r="H192" s="28">
        <v>3.173666447E9</v>
      </c>
      <c r="I192" s="28" t="s">
        <v>247</v>
      </c>
      <c r="J192" s="28" t="s">
        <v>23</v>
      </c>
      <c r="K192" s="28" t="s">
        <v>1919</v>
      </c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ht="24.75" customHeight="1">
      <c r="A193" s="31">
        <v>45923.34813657407</v>
      </c>
      <c r="B193" s="28" t="s">
        <v>23</v>
      </c>
      <c r="C193" s="28" t="s">
        <v>224</v>
      </c>
      <c r="D193" s="28" t="s">
        <v>225</v>
      </c>
      <c r="E193" s="28" t="s">
        <v>226</v>
      </c>
      <c r="F193" s="28" t="s">
        <v>63</v>
      </c>
      <c r="G193" s="28" t="s">
        <v>227</v>
      </c>
      <c r="H193" s="28">
        <v>3.008594942E9</v>
      </c>
      <c r="I193" s="28" t="s">
        <v>28</v>
      </c>
      <c r="J193" s="28" t="s">
        <v>23</v>
      </c>
      <c r="K193" s="28" t="s">
        <v>1919</v>
      </c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ht="24.75" customHeight="1">
      <c r="A194" s="31">
        <v>45925.316875</v>
      </c>
      <c r="B194" s="28" t="s">
        <v>23</v>
      </c>
      <c r="C194" s="28" t="s">
        <v>539</v>
      </c>
      <c r="D194" s="28" t="s">
        <v>540</v>
      </c>
      <c r="E194" s="28" t="s">
        <v>35</v>
      </c>
      <c r="F194" s="28" t="s">
        <v>541</v>
      </c>
      <c r="G194" s="28" t="s">
        <v>542</v>
      </c>
      <c r="H194" s="28">
        <v>3.142515785E9</v>
      </c>
      <c r="I194" s="28" t="s">
        <v>28</v>
      </c>
      <c r="J194" s="28" t="s">
        <v>23</v>
      </c>
      <c r="K194" s="33" t="s">
        <v>1919</v>
      </c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ht="24.75" customHeight="1">
      <c r="A195" s="27">
        <v>45954.4846412037</v>
      </c>
      <c r="B195" s="28" t="s">
        <v>23</v>
      </c>
      <c r="C195" s="28" t="s">
        <v>1403</v>
      </c>
      <c r="D195" s="28" t="s">
        <v>1404</v>
      </c>
      <c r="E195" s="28" t="s">
        <v>1403</v>
      </c>
      <c r="F195" s="28" t="s">
        <v>416</v>
      </c>
      <c r="G195" s="28" t="s">
        <v>1405</v>
      </c>
      <c r="H195" s="28">
        <v>3.105055157E9</v>
      </c>
      <c r="I195" s="28" t="s">
        <v>28</v>
      </c>
      <c r="J195" s="28" t="s">
        <v>23</v>
      </c>
      <c r="K195" s="28" t="s">
        <v>1919</v>
      </c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ht="24.75" customHeight="1">
      <c r="A196" s="27">
        <v>45957.265555555554</v>
      </c>
      <c r="B196" s="28" t="s">
        <v>23</v>
      </c>
      <c r="C196" s="28" t="s">
        <v>1478</v>
      </c>
      <c r="D196" s="28" t="s">
        <v>1479</v>
      </c>
      <c r="E196" s="28" t="s">
        <v>35</v>
      </c>
      <c r="F196" s="28" t="s">
        <v>1480</v>
      </c>
      <c r="G196" s="28" t="s">
        <v>1481</v>
      </c>
      <c r="H196" s="32"/>
      <c r="I196" s="28" t="s">
        <v>28</v>
      </c>
      <c r="J196" s="28" t="s">
        <v>23</v>
      </c>
      <c r="K196" s="28" t="s">
        <v>1919</v>
      </c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ht="24.75" customHeight="1">
      <c r="A197" s="27">
        <v>45938.53386574074</v>
      </c>
      <c r="B197" s="28" t="s">
        <v>23</v>
      </c>
      <c r="C197" s="28" t="s">
        <v>805</v>
      </c>
      <c r="D197" s="28">
        <v>1.014210739E9</v>
      </c>
      <c r="E197" s="28" t="s">
        <v>35</v>
      </c>
      <c r="F197" s="28" t="s">
        <v>35</v>
      </c>
      <c r="G197" s="28" t="s">
        <v>806</v>
      </c>
      <c r="H197" s="28">
        <v>3.16530889E9</v>
      </c>
      <c r="I197" s="28" t="s">
        <v>28</v>
      </c>
      <c r="J197" s="28" t="s">
        <v>23</v>
      </c>
      <c r="K197" s="28" t="s">
        <v>1919</v>
      </c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ht="24.75" customHeight="1">
      <c r="A198" s="27">
        <v>45958.653761574074</v>
      </c>
      <c r="B198" s="28" t="s">
        <v>23</v>
      </c>
      <c r="C198" s="28" t="s">
        <v>1540</v>
      </c>
      <c r="D198" s="28" t="s">
        <v>1541</v>
      </c>
      <c r="E198" s="28" t="s">
        <v>1542</v>
      </c>
      <c r="F198" s="28" t="s">
        <v>1543</v>
      </c>
      <c r="G198" s="28" t="s">
        <v>1544</v>
      </c>
      <c r="H198" s="28">
        <v>3.123605118E9</v>
      </c>
      <c r="I198" s="28" t="s">
        <v>28</v>
      </c>
      <c r="J198" s="28" t="s">
        <v>23</v>
      </c>
      <c r="K198" s="28" t="s">
        <v>1919</v>
      </c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ht="24.75" customHeight="1">
      <c r="A199" s="27">
        <v>45953.46591435185</v>
      </c>
      <c r="B199" s="28" t="s">
        <v>23</v>
      </c>
      <c r="C199" s="28" t="s">
        <v>967</v>
      </c>
      <c r="D199" s="28">
        <v>2.00371051E8</v>
      </c>
      <c r="E199" s="28" t="s">
        <v>968</v>
      </c>
      <c r="F199" s="28" t="s">
        <v>969</v>
      </c>
      <c r="G199" s="28" t="s">
        <v>970</v>
      </c>
      <c r="H199" s="28">
        <v>3.011269053E9</v>
      </c>
      <c r="I199" s="28" t="s">
        <v>28</v>
      </c>
      <c r="J199" s="28" t="s">
        <v>23</v>
      </c>
      <c r="K199" s="28" t="s">
        <v>1919</v>
      </c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ht="24.75" customHeight="1">
      <c r="A200" s="27">
        <v>45986.30199074074</v>
      </c>
      <c r="B200" s="28" t="s">
        <v>23</v>
      </c>
      <c r="C200" s="28" t="s">
        <v>1872</v>
      </c>
      <c r="D200" s="28" t="s">
        <v>1873</v>
      </c>
      <c r="E200" s="28" t="s">
        <v>1874</v>
      </c>
      <c r="F200" s="28" t="s">
        <v>1875</v>
      </c>
      <c r="G200" s="28" t="s">
        <v>1876</v>
      </c>
      <c r="H200" s="28">
        <v>3.118209532E9</v>
      </c>
      <c r="I200" s="28" t="s">
        <v>28</v>
      </c>
      <c r="J200" s="28" t="s">
        <v>23</v>
      </c>
      <c r="K200" s="28" t="s">
        <v>1919</v>
      </c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ht="24.75" customHeight="1">
      <c r="A201" s="27">
        <v>45966.63711805556</v>
      </c>
      <c r="B201" s="28" t="s">
        <v>23</v>
      </c>
      <c r="C201" s="28" t="s">
        <v>1636</v>
      </c>
      <c r="D201" s="28">
        <v>6.7033559E7</v>
      </c>
      <c r="E201" s="28" t="s">
        <v>35</v>
      </c>
      <c r="F201" s="32"/>
      <c r="G201" s="28" t="s">
        <v>1637</v>
      </c>
      <c r="H201" s="32"/>
      <c r="I201" s="28" t="s">
        <v>28</v>
      </c>
      <c r="J201" s="28" t="s">
        <v>23</v>
      </c>
      <c r="K201" s="28" t="s">
        <v>1919</v>
      </c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ht="24.75" customHeight="1">
      <c r="A202" s="31">
        <v>45923.70825231481</v>
      </c>
      <c r="B202" s="28" t="s">
        <v>23</v>
      </c>
      <c r="C202" s="28" t="s">
        <v>354</v>
      </c>
      <c r="D202" s="28" t="s">
        <v>355</v>
      </c>
      <c r="E202" s="28" t="s">
        <v>35</v>
      </c>
      <c r="F202" s="32"/>
      <c r="G202" s="28" t="s">
        <v>356</v>
      </c>
      <c r="H202" s="28">
        <v>3.132522107E9</v>
      </c>
      <c r="I202" s="28" t="s">
        <v>28</v>
      </c>
      <c r="J202" s="28" t="s">
        <v>23</v>
      </c>
      <c r="K202" s="28" t="s">
        <v>1919</v>
      </c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ht="24.75" customHeight="1">
      <c r="A203" s="27">
        <v>45986.413136574076</v>
      </c>
      <c r="B203" s="28" t="s">
        <v>23</v>
      </c>
      <c r="C203" s="28" t="s">
        <v>1892</v>
      </c>
      <c r="D203" s="28">
        <v>1.014305653E9</v>
      </c>
      <c r="E203" s="28" t="s">
        <v>35</v>
      </c>
      <c r="F203" s="32"/>
      <c r="G203" s="28" t="s">
        <v>1893</v>
      </c>
      <c r="H203" s="32"/>
      <c r="I203" s="28" t="s">
        <v>28</v>
      </c>
      <c r="J203" s="28" t="s">
        <v>23</v>
      </c>
      <c r="K203" s="28" t="s">
        <v>1919</v>
      </c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ht="24.75" customHeight="1">
      <c r="A204" s="27">
        <v>45953.55929398148</v>
      </c>
      <c r="B204" s="28" t="s">
        <v>23</v>
      </c>
      <c r="C204" s="28" t="s">
        <v>1130</v>
      </c>
      <c r="D204" s="28">
        <v>3.775306E7</v>
      </c>
      <c r="E204" s="28" t="s">
        <v>1131</v>
      </c>
      <c r="F204" s="28" t="s">
        <v>1132</v>
      </c>
      <c r="G204" s="28" t="s">
        <v>1133</v>
      </c>
      <c r="H204" s="28">
        <v>3.102115026E9</v>
      </c>
      <c r="I204" s="28" t="s">
        <v>28</v>
      </c>
      <c r="J204" s="28" t="s">
        <v>23</v>
      </c>
      <c r="K204" s="28" t="s">
        <v>1919</v>
      </c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ht="24.75" customHeight="1">
      <c r="A205" s="31">
        <v>45920.81679398148</v>
      </c>
      <c r="B205" s="28" t="s">
        <v>23</v>
      </c>
      <c r="C205" s="28" t="s">
        <v>114</v>
      </c>
      <c r="D205" s="28">
        <v>1.013595346E9</v>
      </c>
      <c r="E205" s="28" t="s">
        <v>115</v>
      </c>
      <c r="F205" s="28" t="s">
        <v>116</v>
      </c>
      <c r="G205" s="28" t="s">
        <v>117</v>
      </c>
      <c r="H205" s="28">
        <v>6.014372225E9</v>
      </c>
      <c r="I205" s="28" t="s">
        <v>28</v>
      </c>
      <c r="J205" s="28" t="s">
        <v>23</v>
      </c>
      <c r="K205" s="28" t="s">
        <v>1919</v>
      </c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ht="24.75" customHeight="1">
      <c r="A206" s="27">
        <v>45953.7687037037</v>
      </c>
      <c r="B206" s="28" t="s">
        <v>23</v>
      </c>
      <c r="C206" s="28" t="s">
        <v>1277</v>
      </c>
      <c r="D206" s="28" t="s">
        <v>1278</v>
      </c>
      <c r="E206" s="28" t="s">
        <v>35</v>
      </c>
      <c r="F206" s="28" t="s">
        <v>339</v>
      </c>
      <c r="G206" s="28" t="s">
        <v>1279</v>
      </c>
      <c r="H206" s="28">
        <v>3.165281095E9</v>
      </c>
      <c r="I206" s="28" t="s">
        <v>28</v>
      </c>
      <c r="J206" s="28" t="s">
        <v>23</v>
      </c>
      <c r="K206" s="33" t="s">
        <v>1919</v>
      </c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ht="24.75" customHeight="1">
      <c r="A207" s="27">
        <v>45954.323587962965</v>
      </c>
      <c r="B207" s="28" t="s">
        <v>23</v>
      </c>
      <c r="C207" s="28" t="s">
        <v>1341</v>
      </c>
      <c r="D207" s="28" t="s">
        <v>1342</v>
      </c>
      <c r="E207" s="28" t="s">
        <v>1343</v>
      </c>
      <c r="F207" s="28" t="s">
        <v>1344</v>
      </c>
      <c r="G207" s="28" t="s">
        <v>1345</v>
      </c>
      <c r="H207" s="28">
        <v>3.167656767E9</v>
      </c>
      <c r="I207" s="28" t="s">
        <v>28</v>
      </c>
      <c r="J207" s="28" t="s">
        <v>23</v>
      </c>
      <c r="K207" s="28" t="s">
        <v>1919</v>
      </c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ht="24.75" customHeight="1">
      <c r="A208" s="27">
        <v>45968.279490740744</v>
      </c>
      <c r="B208" s="28" t="s">
        <v>23</v>
      </c>
      <c r="C208" s="28" t="s">
        <v>1754</v>
      </c>
      <c r="D208" s="28" t="s">
        <v>1755</v>
      </c>
      <c r="E208" s="28" t="s">
        <v>35</v>
      </c>
      <c r="F208" s="28" t="s">
        <v>35</v>
      </c>
      <c r="G208" s="28" t="s">
        <v>1756</v>
      </c>
      <c r="H208" s="28">
        <v>3.052904252E9</v>
      </c>
      <c r="I208" s="28" t="s">
        <v>28</v>
      </c>
      <c r="J208" s="28" t="s">
        <v>23</v>
      </c>
      <c r="K208" s="28" t="s">
        <v>1919</v>
      </c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ht="24.75" customHeight="1">
      <c r="A209" s="27">
        <v>45937.70673611111</v>
      </c>
      <c r="B209" s="28" t="s">
        <v>23</v>
      </c>
      <c r="C209" s="28" t="s">
        <v>745</v>
      </c>
      <c r="D209" s="28" t="s">
        <v>746</v>
      </c>
      <c r="E209" s="28" t="s">
        <v>747</v>
      </c>
      <c r="F209" s="32"/>
      <c r="G209" s="28" t="s">
        <v>748</v>
      </c>
      <c r="H209" s="28">
        <v>3.155590189E9</v>
      </c>
      <c r="I209" s="28" t="s">
        <v>749</v>
      </c>
      <c r="J209" s="28" t="s">
        <v>23</v>
      </c>
      <c r="K209" s="28" t="s">
        <v>1919</v>
      </c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ht="24.75" customHeight="1">
      <c r="A210" s="27">
        <v>45966.50556712963</v>
      </c>
      <c r="B210" s="28" t="s">
        <v>23</v>
      </c>
      <c r="C210" s="28" t="s">
        <v>1565</v>
      </c>
      <c r="D210" s="28" t="s">
        <v>1566</v>
      </c>
      <c r="E210" s="28" t="s">
        <v>1567</v>
      </c>
      <c r="F210" s="28" t="s">
        <v>1568</v>
      </c>
      <c r="G210" s="28" t="s">
        <v>1569</v>
      </c>
      <c r="H210" s="28">
        <v>3.183678084E9</v>
      </c>
      <c r="I210" s="28" t="s">
        <v>28</v>
      </c>
      <c r="J210" s="28" t="s">
        <v>23</v>
      </c>
      <c r="K210" s="28" t="s">
        <v>1919</v>
      </c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ht="24.75" customHeight="1">
      <c r="A211" s="27">
        <v>45969.73341435185</v>
      </c>
      <c r="B211" s="28" t="s">
        <v>23</v>
      </c>
      <c r="C211" s="28" t="s">
        <v>1800</v>
      </c>
      <c r="D211" s="28" t="s">
        <v>1801</v>
      </c>
      <c r="E211" s="28" t="s">
        <v>1802</v>
      </c>
      <c r="F211" s="28" t="s">
        <v>1803</v>
      </c>
      <c r="G211" s="28" t="s">
        <v>1804</v>
      </c>
      <c r="H211" s="28">
        <v>3.228077565E9</v>
      </c>
      <c r="I211" s="28" t="s">
        <v>28</v>
      </c>
      <c r="J211" s="28" t="s">
        <v>23</v>
      </c>
      <c r="K211" s="28" t="s">
        <v>1919</v>
      </c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ht="24.75" customHeight="1">
      <c r="A212" s="27">
        <v>45957.72619212963</v>
      </c>
      <c r="B212" s="28" t="s">
        <v>23</v>
      </c>
      <c r="C212" s="28" t="s">
        <v>1502</v>
      </c>
      <c r="D212" s="28" t="s">
        <v>1503</v>
      </c>
      <c r="E212" s="28" t="s">
        <v>959</v>
      </c>
      <c r="F212" s="32"/>
      <c r="G212" s="28" t="s">
        <v>1504</v>
      </c>
      <c r="H212" s="28">
        <v>3.212032442E9</v>
      </c>
      <c r="I212" s="28" t="s">
        <v>28</v>
      </c>
      <c r="J212" s="28" t="s">
        <v>23</v>
      </c>
      <c r="K212" s="28" t="s">
        <v>1919</v>
      </c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ht="24.75" customHeight="1">
      <c r="A213" s="27">
        <v>45938.52732638889</v>
      </c>
      <c r="B213" s="28" t="s">
        <v>23</v>
      </c>
      <c r="C213" s="28" t="s">
        <v>799</v>
      </c>
      <c r="D213" s="28">
        <v>4.5505059E7</v>
      </c>
      <c r="E213" s="28" t="s">
        <v>800</v>
      </c>
      <c r="F213" s="28" t="s">
        <v>405</v>
      </c>
      <c r="G213" s="28" t="s">
        <v>801</v>
      </c>
      <c r="H213" s="28">
        <v>3.157120001E9</v>
      </c>
      <c r="I213" s="28" t="s">
        <v>802</v>
      </c>
      <c r="J213" s="28" t="s">
        <v>23</v>
      </c>
      <c r="K213" s="28" t="s">
        <v>1919</v>
      </c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ht="24.75" customHeight="1">
      <c r="A214" s="31">
        <v>45922.59542824074</v>
      </c>
      <c r="B214" s="28" t="s">
        <v>23</v>
      </c>
      <c r="C214" s="28" t="s">
        <v>180</v>
      </c>
      <c r="D214" s="28" t="s">
        <v>181</v>
      </c>
      <c r="E214" s="28" t="s">
        <v>182</v>
      </c>
      <c r="F214" s="28" t="s">
        <v>183</v>
      </c>
      <c r="G214" s="28" t="s">
        <v>184</v>
      </c>
      <c r="H214" s="32" t="str">
        <f>+57 3155481578</f>
        <v>#ERROR!</v>
      </c>
      <c r="I214" s="28" t="s">
        <v>37</v>
      </c>
      <c r="J214" s="28" t="s">
        <v>23</v>
      </c>
      <c r="K214" s="28" t="s">
        <v>1919</v>
      </c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ht="24.75" customHeight="1">
      <c r="A215" s="27">
        <v>45953.564305555556</v>
      </c>
      <c r="B215" s="28" t="s">
        <v>23</v>
      </c>
      <c r="C215" s="28" t="s">
        <v>1141</v>
      </c>
      <c r="D215" s="28" t="s">
        <v>1142</v>
      </c>
      <c r="E215" s="28" t="s">
        <v>1143</v>
      </c>
      <c r="F215" s="28" t="s">
        <v>1144</v>
      </c>
      <c r="G215" s="28" t="s">
        <v>1145</v>
      </c>
      <c r="H215" s="28">
        <v>3.202651235E9</v>
      </c>
      <c r="I215" s="28" t="s">
        <v>28</v>
      </c>
      <c r="J215" s="28" t="s">
        <v>23</v>
      </c>
      <c r="K215" s="28" t="s">
        <v>1919</v>
      </c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ht="24.75" customHeight="1">
      <c r="A216" s="27">
        <v>45937.88230324074</v>
      </c>
      <c r="B216" s="28" t="s">
        <v>23</v>
      </c>
      <c r="C216" s="28" t="s">
        <v>758</v>
      </c>
      <c r="D216" s="28" t="s">
        <v>759</v>
      </c>
      <c r="E216" s="28" t="s">
        <v>35</v>
      </c>
      <c r="F216" s="28" t="s">
        <v>760</v>
      </c>
      <c r="G216" s="28" t="s">
        <v>761</v>
      </c>
      <c r="H216" s="28">
        <v>3.052507085E9</v>
      </c>
      <c r="I216" s="28" t="s">
        <v>28</v>
      </c>
      <c r="J216" s="28" t="s">
        <v>23</v>
      </c>
      <c r="K216" s="28" t="s">
        <v>1919</v>
      </c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ht="24.75" customHeight="1">
      <c r="A217" s="27">
        <v>45953.636875</v>
      </c>
      <c r="B217" s="28" t="s">
        <v>23</v>
      </c>
      <c r="C217" s="28" t="s">
        <v>1219</v>
      </c>
      <c r="D217" s="28" t="s">
        <v>1220</v>
      </c>
      <c r="E217" s="28" t="s">
        <v>1221</v>
      </c>
      <c r="F217" s="28" t="s">
        <v>1222</v>
      </c>
      <c r="G217" s="28" t="s">
        <v>1223</v>
      </c>
      <c r="H217" s="28">
        <v>3.1777319E9</v>
      </c>
      <c r="I217" s="28" t="s">
        <v>28</v>
      </c>
      <c r="J217" s="28" t="s">
        <v>23</v>
      </c>
      <c r="K217" s="28" t="s">
        <v>1919</v>
      </c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ht="24.75" customHeight="1">
      <c r="A218" s="27">
        <v>45954.4512962963</v>
      </c>
      <c r="B218" s="28" t="s">
        <v>23</v>
      </c>
      <c r="C218" s="28" t="s">
        <v>1390</v>
      </c>
      <c r="D218" s="28" t="s">
        <v>1391</v>
      </c>
      <c r="E218" s="28" t="s">
        <v>35</v>
      </c>
      <c r="F218" s="28" t="s">
        <v>112</v>
      </c>
      <c r="G218" s="28" t="s">
        <v>1392</v>
      </c>
      <c r="H218" s="28">
        <v>3.503420334E9</v>
      </c>
      <c r="I218" s="28" t="s">
        <v>28</v>
      </c>
      <c r="J218" s="28" t="s">
        <v>23</v>
      </c>
      <c r="K218" s="28" t="s">
        <v>1919</v>
      </c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ht="24.75" customHeight="1">
      <c r="A219" s="27">
        <v>45966.84013888889</v>
      </c>
      <c r="B219" s="28" t="s">
        <v>23</v>
      </c>
      <c r="C219" s="28" t="s">
        <v>1692</v>
      </c>
      <c r="D219" s="28" t="s">
        <v>1693</v>
      </c>
      <c r="E219" s="28" t="s">
        <v>35</v>
      </c>
      <c r="F219" s="28" t="s">
        <v>416</v>
      </c>
      <c r="G219" s="28" t="s">
        <v>1694</v>
      </c>
      <c r="H219" s="28">
        <v>3.132517829E9</v>
      </c>
      <c r="I219" s="28" t="s">
        <v>28</v>
      </c>
      <c r="J219" s="28" t="s">
        <v>23</v>
      </c>
      <c r="K219" s="28" t="s">
        <v>1919</v>
      </c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ht="24.75" customHeight="1">
      <c r="A220" s="27">
        <v>45938.92818287037</v>
      </c>
      <c r="B220" s="28" t="s">
        <v>23</v>
      </c>
      <c r="C220" s="28" t="s">
        <v>853</v>
      </c>
      <c r="D220" s="28" t="s">
        <v>854</v>
      </c>
      <c r="E220" s="28" t="s">
        <v>855</v>
      </c>
      <c r="F220" s="28" t="s">
        <v>281</v>
      </c>
      <c r="G220" s="28" t="s">
        <v>856</v>
      </c>
      <c r="H220" s="32"/>
      <c r="I220" s="28" t="s">
        <v>852</v>
      </c>
      <c r="J220" s="28" t="s">
        <v>23</v>
      </c>
      <c r="K220" s="28" t="s">
        <v>1919</v>
      </c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ht="24.75" customHeight="1">
      <c r="A221" s="27">
        <v>45966.734988425924</v>
      </c>
      <c r="B221" s="28" t="s">
        <v>23</v>
      </c>
      <c r="C221" s="28" t="s">
        <v>1680</v>
      </c>
      <c r="D221" s="28" t="s">
        <v>1681</v>
      </c>
      <c r="E221" s="28" t="s">
        <v>1682</v>
      </c>
      <c r="F221" s="28" t="s">
        <v>124</v>
      </c>
      <c r="G221" s="28" t="s">
        <v>1683</v>
      </c>
      <c r="H221" s="28">
        <v>3.227342411E9</v>
      </c>
      <c r="I221" s="28" t="s">
        <v>28</v>
      </c>
      <c r="J221" s="28" t="s">
        <v>23</v>
      </c>
      <c r="K221" s="28" t="s">
        <v>1919</v>
      </c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ht="24.75" customHeight="1">
      <c r="A222" s="27">
        <v>45953.501979166664</v>
      </c>
      <c r="B222" s="28" t="s">
        <v>23</v>
      </c>
      <c r="C222" s="28" t="s">
        <v>1069</v>
      </c>
      <c r="D222" s="28" t="s">
        <v>1070</v>
      </c>
      <c r="E222" s="28" t="s">
        <v>1071</v>
      </c>
      <c r="F222" s="28" t="s">
        <v>1072</v>
      </c>
      <c r="G222" s="28" t="s">
        <v>1073</v>
      </c>
      <c r="H222" s="28">
        <v>3.104026929E9</v>
      </c>
      <c r="I222" s="28" t="s">
        <v>28</v>
      </c>
      <c r="J222" s="28" t="s">
        <v>23</v>
      </c>
      <c r="K222" s="28" t="s">
        <v>1919</v>
      </c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ht="24.75" customHeight="1">
      <c r="A223" s="27">
        <v>45956.60092592592</v>
      </c>
      <c r="B223" s="28" t="s">
        <v>23</v>
      </c>
      <c r="C223" s="28" t="s">
        <v>1466</v>
      </c>
      <c r="D223" s="28" t="s">
        <v>1467</v>
      </c>
      <c r="E223" s="28" t="s">
        <v>1468</v>
      </c>
      <c r="F223" s="28" t="s">
        <v>1469</v>
      </c>
      <c r="G223" s="28" t="s">
        <v>1470</v>
      </c>
      <c r="H223" s="28">
        <v>3.002133442E9</v>
      </c>
      <c r="I223" s="28" t="s">
        <v>28</v>
      </c>
      <c r="J223" s="28" t="s">
        <v>23</v>
      </c>
      <c r="K223" s="28" t="s">
        <v>1919</v>
      </c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ht="24.75" customHeight="1">
      <c r="A224" s="31">
        <v>45924.79574074074</v>
      </c>
      <c r="B224" s="28" t="s">
        <v>23</v>
      </c>
      <c r="C224" s="28" t="s">
        <v>518</v>
      </c>
      <c r="D224" s="28" t="s">
        <v>519</v>
      </c>
      <c r="E224" s="28" t="s">
        <v>35</v>
      </c>
      <c r="F224" s="28" t="s">
        <v>520</v>
      </c>
      <c r="G224" s="28" t="s">
        <v>521</v>
      </c>
      <c r="H224" s="28">
        <v>3.113821706E9</v>
      </c>
      <c r="I224" s="28" t="s">
        <v>28</v>
      </c>
      <c r="J224" s="28" t="s">
        <v>23</v>
      </c>
      <c r="K224" s="28" t="s">
        <v>1919</v>
      </c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ht="24.75" customHeight="1">
      <c r="A225" s="31">
        <v>45925.47622685185</v>
      </c>
      <c r="B225" s="28" t="s">
        <v>23</v>
      </c>
      <c r="C225" s="28" t="s">
        <v>593</v>
      </c>
      <c r="D225" s="28" t="s">
        <v>594</v>
      </c>
      <c r="E225" s="28" t="s">
        <v>595</v>
      </c>
      <c r="F225" s="28" t="s">
        <v>596</v>
      </c>
      <c r="G225" s="28" t="s">
        <v>597</v>
      </c>
      <c r="H225" s="28" t="s">
        <v>598</v>
      </c>
      <c r="I225" s="28" t="s">
        <v>103</v>
      </c>
      <c r="J225" s="28" t="s">
        <v>23</v>
      </c>
      <c r="K225" s="28" t="s">
        <v>1919</v>
      </c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ht="24.75" customHeight="1">
      <c r="A226" s="27">
        <v>45954.52165509259</v>
      </c>
      <c r="B226" s="28" t="s">
        <v>23</v>
      </c>
      <c r="C226" s="28" t="s">
        <v>1416</v>
      </c>
      <c r="D226" s="28" t="s">
        <v>1417</v>
      </c>
      <c r="E226" s="28" t="s">
        <v>35</v>
      </c>
      <c r="F226" s="28" t="s">
        <v>520</v>
      </c>
      <c r="G226" s="28" t="s">
        <v>1418</v>
      </c>
      <c r="H226" s="28">
        <v>3.02741411E9</v>
      </c>
      <c r="I226" s="28" t="s">
        <v>28</v>
      </c>
      <c r="J226" s="28" t="s">
        <v>23</v>
      </c>
      <c r="K226" s="28" t="s">
        <v>1919</v>
      </c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ht="24.75" customHeight="1">
      <c r="A227" s="31">
        <v>45924.738333333335</v>
      </c>
      <c r="B227" s="28" t="s">
        <v>23</v>
      </c>
      <c r="C227" s="28" t="s">
        <v>495</v>
      </c>
      <c r="D227" s="28">
        <v>7.9717657E7</v>
      </c>
      <c r="E227" s="28" t="s">
        <v>496</v>
      </c>
      <c r="F227" s="28" t="s">
        <v>497</v>
      </c>
      <c r="G227" s="28" t="s">
        <v>498</v>
      </c>
      <c r="H227" s="28">
        <v>3.118692702E9</v>
      </c>
      <c r="I227" s="28" t="s">
        <v>28</v>
      </c>
      <c r="J227" s="28" t="s">
        <v>23</v>
      </c>
      <c r="K227" s="28" t="s">
        <v>1919</v>
      </c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ht="24.75" customHeight="1">
      <c r="A228" s="27">
        <v>45953.46790509259</v>
      </c>
      <c r="B228" s="28" t="s">
        <v>23</v>
      </c>
      <c r="C228" s="28" t="s">
        <v>971</v>
      </c>
      <c r="D228" s="28" t="s">
        <v>972</v>
      </c>
      <c r="E228" s="28" t="s">
        <v>973</v>
      </c>
      <c r="F228" s="28" t="s">
        <v>974</v>
      </c>
      <c r="G228" s="28" t="s">
        <v>975</v>
      </c>
      <c r="H228" s="28">
        <v>3.209499319E9</v>
      </c>
      <c r="I228" s="28" t="s">
        <v>28</v>
      </c>
      <c r="J228" s="28" t="s">
        <v>23</v>
      </c>
      <c r="K228" s="28" t="s">
        <v>1919</v>
      </c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ht="24.75" customHeight="1">
      <c r="A229" s="27">
        <v>45936.48546296296</v>
      </c>
      <c r="B229" s="28" t="s">
        <v>23</v>
      </c>
      <c r="C229" s="28" t="s">
        <v>665</v>
      </c>
      <c r="D229" s="28">
        <v>1.023957823E9</v>
      </c>
      <c r="E229" s="28" t="s">
        <v>666</v>
      </c>
      <c r="F229" s="28" t="s">
        <v>667</v>
      </c>
      <c r="G229" s="28" t="s">
        <v>668</v>
      </c>
      <c r="H229" s="32"/>
      <c r="I229" s="28" t="s">
        <v>28</v>
      </c>
      <c r="J229" s="28" t="s">
        <v>23</v>
      </c>
      <c r="K229" s="28" t="s">
        <v>1919</v>
      </c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ht="24.75" customHeight="1">
      <c r="A230" s="27">
        <v>45953.886921296296</v>
      </c>
      <c r="B230" s="28" t="s">
        <v>23</v>
      </c>
      <c r="C230" s="28" t="s">
        <v>1308</v>
      </c>
      <c r="D230" s="28" t="s">
        <v>1309</v>
      </c>
      <c r="E230" s="28" t="s">
        <v>1310</v>
      </c>
      <c r="F230" s="28" t="s">
        <v>1311</v>
      </c>
      <c r="G230" s="28" t="s">
        <v>1312</v>
      </c>
      <c r="H230" s="32"/>
      <c r="I230" s="28" t="s">
        <v>1313</v>
      </c>
      <c r="J230" s="28" t="s">
        <v>23</v>
      </c>
      <c r="K230" s="28" t="s">
        <v>1919</v>
      </c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ht="24.75" customHeight="1">
      <c r="A231" s="27">
        <v>45985.78761574074</v>
      </c>
      <c r="B231" s="28" t="s">
        <v>23</v>
      </c>
      <c r="C231" s="28" t="s">
        <v>1861</v>
      </c>
      <c r="D231" s="28" t="s">
        <v>1862</v>
      </c>
      <c r="E231" s="28" t="s">
        <v>35</v>
      </c>
      <c r="F231" s="28" t="s">
        <v>35</v>
      </c>
      <c r="G231" s="28" t="s">
        <v>1863</v>
      </c>
      <c r="H231" s="28">
        <v>3.125930127E9</v>
      </c>
      <c r="I231" s="28" t="s">
        <v>28</v>
      </c>
      <c r="J231" s="28" t="s">
        <v>23</v>
      </c>
      <c r="K231" s="28" t="s">
        <v>1919</v>
      </c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ht="24.75" customHeight="1">
      <c r="A232" s="27">
        <v>45953.55888888889</v>
      </c>
      <c r="B232" s="28" t="s">
        <v>23</v>
      </c>
      <c r="C232" s="28" t="s">
        <v>1126</v>
      </c>
      <c r="D232" s="28" t="s">
        <v>1127</v>
      </c>
      <c r="E232" s="28" t="s">
        <v>35</v>
      </c>
      <c r="F232" s="28" t="s">
        <v>1128</v>
      </c>
      <c r="G232" s="28" t="s">
        <v>1129</v>
      </c>
      <c r="H232" s="28">
        <v>3.123170346E9</v>
      </c>
      <c r="I232" s="28" t="s">
        <v>28</v>
      </c>
      <c r="J232" s="28" t="s">
        <v>23</v>
      </c>
      <c r="K232" s="28" t="s">
        <v>1919</v>
      </c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ht="24.75" customHeight="1">
      <c r="A233" s="31">
        <v>45919.60636574074</v>
      </c>
      <c r="B233" s="28" t="s">
        <v>23</v>
      </c>
      <c r="C233" s="28" t="s">
        <v>51</v>
      </c>
      <c r="D233" s="28">
        <v>2.3498269E7</v>
      </c>
      <c r="E233" s="28" t="s">
        <v>35</v>
      </c>
      <c r="F233" s="28" t="s">
        <v>52</v>
      </c>
      <c r="G233" s="28" t="s">
        <v>53</v>
      </c>
      <c r="H233" s="28">
        <v>3.183678165E9</v>
      </c>
      <c r="I233" s="28" t="s">
        <v>28</v>
      </c>
      <c r="J233" s="28" t="s">
        <v>23</v>
      </c>
      <c r="K233" s="28" t="s">
        <v>1919</v>
      </c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ht="24.75" customHeight="1">
      <c r="A234" s="27">
        <v>45938.555081018516</v>
      </c>
      <c r="B234" s="28" t="s">
        <v>23</v>
      </c>
      <c r="C234" s="28" t="s">
        <v>816</v>
      </c>
      <c r="D234" s="28" t="s">
        <v>817</v>
      </c>
      <c r="E234" s="28" t="s">
        <v>818</v>
      </c>
      <c r="F234" s="28" t="s">
        <v>466</v>
      </c>
      <c r="G234" s="28" t="s">
        <v>819</v>
      </c>
      <c r="H234" s="28">
        <v>3.106647385E9</v>
      </c>
      <c r="I234" s="28" t="s">
        <v>820</v>
      </c>
      <c r="J234" s="28" t="s">
        <v>23</v>
      </c>
      <c r="K234" s="28" t="s">
        <v>1919</v>
      </c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ht="24.75" customHeight="1">
      <c r="A235" s="27">
        <v>45968.46497685185</v>
      </c>
      <c r="B235" s="28" t="s">
        <v>23</v>
      </c>
      <c r="C235" s="28" t="s">
        <v>1775</v>
      </c>
      <c r="D235" s="28" t="s">
        <v>1776</v>
      </c>
      <c r="E235" s="28" t="s">
        <v>959</v>
      </c>
      <c r="F235" s="32"/>
      <c r="G235" s="28" t="s">
        <v>1777</v>
      </c>
      <c r="H235" s="28">
        <v>3.045486725E9</v>
      </c>
      <c r="I235" s="28" t="s">
        <v>28</v>
      </c>
      <c r="J235" s="28" t="s">
        <v>23</v>
      </c>
      <c r="K235" s="28" t="s">
        <v>1919</v>
      </c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ht="24.75" customHeight="1">
      <c r="A236" s="27">
        <v>45953.46270833333</v>
      </c>
      <c r="B236" s="28" t="s">
        <v>23</v>
      </c>
      <c r="C236" s="28" t="s">
        <v>957</v>
      </c>
      <c r="D236" s="28">
        <v>3.3366989E7</v>
      </c>
      <c r="E236" s="28" t="s">
        <v>35</v>
      </c>
      <c r="F236" s="28" t="s">
        <v>97</v>
      </c>
      <c r="G236" s="28">
        <v>3.142850446E9</v>
      </c>
      <c r="H236" s="28">
        <v>3.142850446E9</v>
      </c>
      <c r="I236" s="28" t="s">
        <v>28</v>
      </c>
      <c r="J236" s="28" t="s">
        <v>23</v>
      </c>
      <c r="K236" s="28" t="s">
        <v>1922</v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ht="24.75" customHeight="1">
      <c r="A237" s="27">
        <v>45966.651296296295</v>
      </c>
      <c r="B237" s="28" t="s">
        <v>23</v>
      </c>
      <c r="C237" s="28" t="s">
        <v>1649</v>
      </c>
      <c r="D237" s="28">
        <v>1.07219559E9</v>
      </c>
      <c r="E237" s="28" t="s">
        <v>1650</v>
      </c>
      <c r="F237" s="28" t="s">
        <v>1651</v>
      </c>
      <c r="G237" s="28" t="s">
        <v>1652</v>
      </c>
      <c r="H237" s="28">
        <v>3.232136931E9</v>
      </c>
      <c r="I237" s="28" t="s">
        <v>28</v>
      </c>
      <c r="J237" s="28" t="s">
        <v>23</v>
      </c>
      <c r="K237" s="28" t="s">
        <v>1919</v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ht="24.75" customHeight="1">
      <c r="A238" s="27">
        <v>45938.591840277775</v>
      </c>
      <c r="B238" s="28" t="s">
        <v>23</v>
      </c>
      <c r="C238" s="28" t="s">
        <v>824</v>
      </c>
      <c r="D238" s="28">
        <v>3.3101721E7</v>
      </c>
      <c r="E238" s="28" t="s">
        <v>825</v>
      </c>
      <c r="F238" s="28" t="s">
        <v>278</v>
      </c>
      <c r="G238" s="28" t="s">
        <v>826</v>
      </c>
      <c r="H238" s="28">
        <v>3.116548106E9</v>
      </c>
      <c r="I238" s="28" t="s">
        <v>827</v>
      </c>
      <c r="J238" s="28" t="s">
        <v>23</v>
      </c>
      <c r="K238" s="28" t="s">
        <v>1919</v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ht="24.75" customHeight="1">
      <c r="A239" s="27">
        <v>45938.63377314815</v>
      </c>
      <c r="B239" s="28" t="s">
        <v>23</v>
      </c>
      <c r="C239" s="28" t="s">
        <v>837</v>
      </c>
      <c r="D239" s="28">
        <v>1.072262023E9</v>
      </c>
      <c r="E239" s="28" t="s">
        <v>838</v>
      </c>
      <c r="F239" s="28" t="s">
        <v>839</v>
      </c>
      <c r="G239" s="28" t="s">
        <v>840</v>
      </c>
      <c r="H239" s="28">
        <v>3.135212748E9</v>
      </c>
      <c r="I239" s="28" t="s">
        <v>802</v>
      </c>
      <c r="J239" s="28" t="s">
        <v>23</v>
      </c>
      <c r="K239" s="28" t="s">
        <v>1919</v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ht="24.75" customHeight="1">
      <c r="A240" s="27">
        <v>45952.689467592594</v>
      </c>
      <c r="B240" s="28" t="s">
        <v>23</v>
      </c>
      <c r="C240" s="28" t="s">
        <v>893</v>
      </c>
      <c r="D240" s="28">
        <v>5.2354943E7</v>
      </c>
      <c r="E240" s="28" t="s">
        <v>35</v>
      </c>
      <c r="F240" s="28" t="s">
        <v>35</v>
      </c>
      <c r="G240" s="28" t="s">
        <v>894</v>
      </c>
      <c r="H240" s="32"/>
      <c r="I240" s="28" t="s">
        <v>28</v>
      </c>
      <c r="J240" s="28" t="s">
        <v>23</v>
      </c>
      <c r="K240" s="28" t="s">
        <v>1919</v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ht="24.75" customHeight="1">
      <c r="A241" s="27">
        <v>45957.38417824074</v>
      </c>
      <c r="B241" s="28" t="s">
        <v>23</v>
      </c>
      <c r="C241" s="28" t="s">
        <v>1483</v>
      </c>
      <c r="D241" s="28">
        <v>5.1844641E7</v>
      </c>
      <c r="E241" s="28" t="s">
        <v>1484</v>
      </c>
      <c r="F241" s="28" t="s">
        <v>1485</v>
      </c>
      <c r="G241" s="28" t="s">
        <v>1486</v>
      </c>
      <c r="H241" s="28">
        <v>3.124534285E9</v>
      </c>
      <c r="I241" s="28" t="s">
        <v>28</v>
      </c>
      <c r="J241" s="28" t="s">
        <v>23</v>
      </c>
      <c r="K241" s="28" t="s">
        <v>1919</v>
      </c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ht="24.75" customHeight="1">
      <c r="A242" s="27">
        <v>45985.769953703704</v>
      </c>
      <c r="B242" s="28" t="s">
        <v>23</v>
      </c>
      <c r="C242" s="28" t="s">
        <v>1857</v>
      </c>
      <c r="D242" s="28" t="s">
        <v>1858</v>
      </c>
      <c r="E242" s="28" t="s">
        <v>1859</v>
      </c>
      <c r="F242" s="28" t="s">
        <v>436</v>
      </c>
      <c r="G242" s="28" t="s">
        <v>1860</v>
      </c>
      <c r="H242" s="28">
        <v>9.94671911E8</v>
      </c>
      <c r="I242" s="28" t="s">
        <v>103</v>
      </c>
      <c r="J242" s="28" t="s">
        <v>23</v>
      </c>
      <c r="K242" s="28" t="s">
        <v>1919</v>
      </c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ht="24.75" customHeight="1">
      <c r="A243" s="31">
        <v>45924.62432870371</v>
      </c>
      <c r="B243" s="28" t="s">
        <v>23</v>
      </c>
      <c r="C243" s="28" t="s">
        <v>438</v>
      </c>
      <c r="D243" s="28">
        <v>4917318.0</v>
      </c>
      <c r="E243" s="28" t="s">
        <v>439</v>
      </c>
      <c r="F243" s="28" t="s">
        <v>440</v>
      </c>
      <c r="G243" s="28" t="s">
        <v>441</v>
      </c>
      <c r="H243" s="28">
        <v>3.105558655E9</v>
      </c>
      <c r="I243" s="28" t="s">
        <v>28</v>
      </c>
      <c r="J243" s="28" t="s">
        <v>23</v>
      </c>
      <c r="K243" s="28" t="s">
        <v>1919</v>
      </c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ht="24.75" customHeight="1">
      <c r="A244" s="27">
        <v>45953.65016203704</v>
      </c>
      <c r="B244" s="28" t="s">
        <v>23</v>
      </c>
      <c r="C244" s="28" t="s">
        <v>1232</v>
      </c>
      <c r="D244" s="28" t="s">
        <v>1233</v>
      </c>
      <c r="E244" s="28" t="s">
        <v>1234</v>
      </c>
      <c r="F244" s="28" t="s">
        <v>1235</v>
      </c>
      <c r="G244" s="28" t="s">
        <v>1236</v>
      </c>
      <c r="H244" s="28">
        <v>3.226043445E9</v>
      </c>
      <c r="I244" s="28" t="s">
        <v>37</v>
      </c>
      <c r="J244" s="28" t="s">
        <v>23</v>
      </c>
      <c r="K244" s="28" t="s">
        <v>1919</v>
      </c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ht="24.75" customHeight="1">
      <c r="A245" s="27">
        <v>45954.47657407408</v>
      </c>
      <c r="B245" s="28" t="s">
        <v>23</v>
      </c>
      <c r="C245" s="28" t="s">
        <v>1393</v>
      </c>
      <c r="D245" s="28">
        <v>1.073248079E9</v>
      </c>
      <c r="E245" s="28" t="s">
        <v>1394</v>
      </c>
      <c r="F245" s="28" t="s">
        <v>1331</v>
      </c>
      <c r="G245" s="28" t="s">
        <v>1395</v>
      </c>
      <c r="H245" s="28">
        <v>3.214957578E9</v>
      </c>
      <c r="I245" s="28" t="s">
        <v>28</v>
      </c>
      <c r="J245" s="28" t="s">
        <v>23</v>
      </c>
      <c r="K245" s="28" t="s">
        <v>1919</v>
      </c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ht="24.75" customHeight="1">
      <c r="A246" s="31">
        <v>45924.63800925926</v>
      </c>
      <c r="B246" s="28" t="s">
        <v>23</v>
      </c>
      <c r="C246" s="28" t="s">
        <v>472</v>
      </c>
      <c r="D246" s="28" t="s">
        <v>473</v>
      </c>
      <c r="E246" s="28" t="s">
        <v>474</v>
      </c>
      <c r="F246" s="28" t="s">
        <v>405</v>
      </c>
      <c r="G246" s="28" t="s">
        <v>475</v>
      </c>
      <c r="H246" s="28" t="s">
        <v>476</v>
      </c>
      <c r="I246" s="28" t="s">
        <v>28</v>
      </c>
      <c r="J246" s="28" t="s">
        <v>23</v>
      </c>
      <c r="K246" s="28" t="s">
        <v>1919</v>
      </c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ht="24.75" customHeight="1">
      <c r="A247" s="27">
        <v>45953.475381944445</v>
      </c>
      <c r="B247" s="28" t="s">
        <v>23</v>
      </c>
      <c r="C247" s="28" t="s">
        <v>996</v>
      </c>
      <c r="D247" s="28" t="s">
        <v>997</v>
      </c>
      <c r="E247" s="28" t="s">
        <v>998</v>
      </c>
      <c r="F247" s="28" t="s">
        <v>999</v>
      </c>
      <c r="G247" s="28" t="s">
        <v>1000</v>
      </c>
      <c r="H247" s="28">
        <v>3.103566459E9</v>
      </c>
      <c r="I247" s="28" t="s">
        <v>28</v>
      </c>
      <c r="J247" s="28" t="s">
        <v>23</v>
      </c>
      <c r="K247" s="28" t="s">
        <v>1919</v>
      </c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ht="24.75" customHeight="1">
      <c r="A248" s="27">
        <v>45954.38166666667</v>
      </c>
      <c r="B248" s="28" t="s">
        <v>23</v>
      </c>
      <c r="C248" s="28" t="s">
        <v>1365</v>
      </c>
      <c r="D248" s="28" t="s">
        <v>1366</v>
      </c>
      <c r="E248" s="28" t="s">
        <v>1367</v>
      </c>
      <c r="F248" s="28" t="s">
        <v>1368</v>
      </c>
      <c r="G248" s="28" t="s">
        <v>1369</v>
      </c>
      <c r="H248" s="28">
        <v>3.213754434E9</v>
      </c>
      <c r="I248" s="28" t="s">
        <v>28</v>
      </c>
      <c r="J248" s="28" t="s">
        <v>23</v>
      </c>
      <c r="K248" s="28" t="s">
        <v>1919</v>
      </c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ht="24.75" customHeight="1">
      <c r="A249" s="27">
        <v>45971.3080787037</v>
      </c>
      <c r="B249" s="28" t="s">
        <v>23</v>
      </c>
      <c r="C249" s="28" t="s">
        <v>1810</v>
      </c>
      <c r="D249" s="28">
        <v>1.024540277E9</v>
      </c>
      <c r="E249" s="28" t="s">
        <v>1700</v>
      </c>
      <c r="F249" s="28" t="s">
        <v>1385</v>
      </c>
      <c r="G249" s="28" t="s">
        <v>1811</v>
      </c>
      <c r="H249" s="28">
        <v>3.00713982E9</v>
      </c>
      <c r="I249" s="28" t="s">
        <v>28</v>
      </c>
      <c r="J249" s="28" t="s">
        <v>23</v>
      </c>
      <c r="K249" s="28" t="s">
        <v>1919</v>
      </c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ht="24.75" customHeight="1">
      <c r="A250" s="27">
        <v>45968.274733796294</v>
      </c>
      <c r="B250" s="28" t="s">
        <v>23</v>
      </c>
      <c r="C250" s="28" t="s">
        <v>1747</v>
      </c>
      <c r="D250" s="28" t="s">
        <v>1748</v>
      </c>
      <c r="E250" s="28" t="s">
        <v>1749</v>
      </c>
      <c r="F250" s="28" t="s">
        <v>339</v>
      </c>
      <c r="G250" s="28" t="s">
        <v>1750</v>
      </c>
      <c r="H250" s="28">
        <v>3.224094592E9</v>
      </c>
      <c r="I250" s="28" t="s">
        <v>28</v>
      </c>
      <c r="J250" s="28" t="s">
        <v>23</v>
      </c>
      <c r="K250" s="28" t="s">
        <v>1919</v>
      </c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ht="24.75" customHeight="1">
      <c r="A251" s="27">
        <v>45971.413773148146</v>
      </c>
      <c r="B251" s="28" t="s">
        <v>23</v>
      </c>
      <c r="C251" s="28" t="s">
        <v>1812</v>
      </c>
      <c r="D251" s="28" t="s">
        <v>1813</v>
      </c>
      <c r="E251" s="28" t="s">
        <v>35</v>
      </c>
      <c r="F251" s="32"/>
      <c r="G251" s="28" t="s">
        <v>1814</v>
      </c>
      <c r="H251" s="32"/>
      <c r="I251" s="28" t="s">
        <v>28</v>
      </c>
      <c r="J251" s="28" t="s">
        <v>23</v>
      </c>
      <c r="K251" s="28" t="s">
        <v>1919</v>
      </c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ht="24.75" customHeight="1">
      <c r="A252" s="27">
        <v>45954.29219907407</v>
      </c>
      <c r="B252" s="28" t="s">
        <v>23</v>
      </c>
      <c r="C252" s="28" t="s">
        <v>1325</v>
      </c>
      <c r="D252" s="28">
        <v>1.075655786E9</v>
      </c>
      <c r="E252" s="28" t="s">
        <v>1326</v>
      </c>
      <c r="F252" s="28" t="s">
        <v>1327</v>
      </c>
      <c r="G252" s="28" t="s">
        <v>1328</v>
      </c>
      <c r="H252" s="28">
        <v>3.104225985E9</v>
      </c>
      <c r="I252" s="28" t="s">
        <v>28</v>
      </c>
      <c r="J252" s="28" t="s">
        <v>23</v>
      </c>
      <c r="K252" s="28" t="s">
        <v>1919</v>
      </c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ht="24.75" customHeight="1">
      <c r="A253" s="27">
        <v>45954.28114583333</v>
      </c>
      <c r="B253" s="28" t="s">
        <v>23</v>
      </c>
      <c r="C253" s="28" t="s">
        <v>1321</v>
      </c>
      <c r="D253" s="28" t="s">
        <v>1322</v>
      </c>
      <c r="E253" s="28" t="s">
        <v>1323</v>
      </c>
      <c r="F253" s="28" t="s">
        <v>1307</v>
      </c>
      <c r="G253" s="28" t="s">
        <v>1324</v>
      </c>
      <c r="H253" s="28">
        <v>3.214495034E9</v>
      </c>
      <c r="I253" s="28" t="s">
        <v>28</v>
      </c>
      <c r="J253" s="28" t="s">
        <v>23</v>
      </c>
      <c r="K253" s="28" t="s">
        <v>1919</v>
      </c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ht="24.75" customHeight="1">
      <c r="A254" s="27">
        <v>45958.567662037036</v>
      </c>
      <c r="B254" s="28" t="s">
        <v>23</v>
      </c>
      <c r="C254" s="28" t="s">
        <v>1510</v>
      </c>
      <c r="D254" s="28" t="s">
        <v>1511</v>
      </c>
      <c r="E254" s="28" t="s">
        <v>1512</v>
      </c>
      <c r="F254" s="32"/>
      <c r="G254" s="28" t="s">
        <v>1513</v>
      </c>
      <c r="H254" s="32" t="str">
        <f>+593 995432700</f>
        <v>#ERROR!</v>
      </c>
      <c r="I254" s="28" t="s">
        <v>109</v>
      </c>
      <c r="J254" s="28" t="s">
        <v>23</v>
      </c>
      <c r="K254" s="28" t="s">
        <v>1919</v>
      </c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ht="24.75" customHeight="1">
      <c r="A255" s="31">
        <v>45919.598807870374</v>
      </c>
      <c r="B255" s="28" t="s">
        <v>23</v>
      </c>
      <c r="C255" s="28" t="s">
        <v>34</v>
      </c>
      <c r="D255" s="28">
        <v>1.143849768E9</v>
      </c>
      <c r="E255" s="28" t="s">
        <v>35</v>
      </c>
      <c r="F255" s="32"/>
      <c r="G255" s="28" t="s">
        <v>36</v>
      </c>
      <c r="H255" s="28">
        <v>3.17893735E9</v>
      </c>
      <c r="I255" s="28" t="s">
        <v>37</v>
      </c>
      <c r="J255" s="28" t="s">
        <v>23</v>
      </c>
      <c r="K255" s="28" t="s">
        <v>1919</v>
      </c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ht="24.75" customHeight="1">
      <c r="A256" s="31">
        <v>45919.63202546296</v>
      </c>
      <c r="B256" s="28" t="s">
        <v>23</v>
      </c>
      <c r="C256" s="28" t="s">
        <v>61</v>
      </c>
      <c r="D256" s="28">
        <v>1.007596745E9</v>
      </c>
      <c r="E256" s="28" t="s">
        <v>62</v>
      </c>
      <c r="F256" s="28" t="s">
        <v>63</v>
      </c>
      <c r="G256" s="28" t="s">
        <v>64</v>
      </c>
      <c r="H256" s="28">
        <v>3.044288888E9</v>
      </c>
      <c r="I256" s="28" t="s">
        <v>28</v>
      </c>
      <c r="J256" s="28" t="s">
        <v>23</v>
      </c>
      <c r="K256" s="28" t="s">
        <v>1919</v>
      </c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ht="24.75" customHeight="1">
      <c r="A257" s="27">
        <v>45966.66763888889</v>
      </c>
      <c r="B257" s="28" t="s">
        <v>23</v>
      </c>
      <c r="C257" s="28" t="s">
        <v>1657</v>
      </c>
      <c r="D257" s="28" t="s">
        <v>1658</v>
      </c>
      <c r="E257" s="28" t="s">
        <v>1659</v>
      </c>
      <c r="F257" s="28" t="s">
        <v>1660</v>
      </c>
      <c r="G257" s="28" t="s">
        <v>1661</v>
      </c>
      <c r="H257" s="28">
        <v>3.153222443E9</v>
      </c>
      <c r="I257" s="28" t="s">
        <v>1662</v>
      </c>
      <c r="J257" s="28" t="s">
        <v>23</v>
      </c>
      <c r="K257" s="28" t="s">
        <v>1919</v>
      </c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ht="24.75" customHeight="1">
      <c r="A258" s="31">
        <v>45923.417650462965</v>
      </c>
      <c r="B258" s="28" t="s">
        <v>23</v>
      </c>
      <c r="C258" s="28" t="s">
        <v>277</v>
      </c>
      <c r="D258" s="28">
        <v>4.1093685E7</v>
      </c>
      <c r="E258" s="28" t="s">
        <v>277</v>
      </c>
      <c r="F258" s="28" t="s">
        <v>278</v>
      </c>
      <c r="G258" s="28" t="s">
        <v>279</v>
      </c>
      <c r="H258" s="28">
        <v>9.92206892E8</v>
      </c>
      <c r="I258" s="28" t="s">
        <v>103</v>
      </c>
      <c r="J258" s="28" t="s">
        <v>23</v>
      </c>
      <c r="K258" s="28" t="s">
        <v>1919</v>
      </c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ht="24.75" customHeight="1">
      <c r="A259" s="27">
        <v>45985.71413194444</v>
      </c>
      <c r="B259" s="28" t="s">
        <v>23</v>
      </c>
      <c r="C259" s="28" t="s">
        <v>1846</v>
      </c>
      <c r="D259" s="28" t="s">
        <v>1847</v>
      </c>
      <c r="E259" s="28" t="s">
        <v>35</v>
      </c>
      <c r="F259" s="28" t="s">
        <v>497</v>
      </c>
      <c r="G259" s="28" t="s">
        <v>1848</v>
      </c>
      <c r="H259" s="28">
        <v>3.01452424E9</v>
      </c>
      <c r="I259" s="28" t="s">
        <v>28</v>
      </c>
      <c r="J259" s="28" t="s">
        <v>23</v>
      </c>
      <c r="K259" s="28" t="s">
        <v>1919</v>
      </c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ht="24.75" customHeight="1">
      <c r="A260" s="31">
        <v>45919.788981481484</v>
      </c>
      <c r="B260" s="28" t="s">
        <v>23</v>
      </c>
      <c r="C260" s="28" t="s">
        <v>83</v>
      </c>
      <c r="D260" s="28" t="s">
        <v>84</v>
      </c>
      <c r="E260" s="28" t="s">
        <v>35</v>
      </c>
      <c r="F260" s="32"/>
      <c r="G260" s="28" t="s">
        <v>85</v>
      </c>
      <c r="H260" s="32"/>
      <c r="I260" s="28" t="s">
        <v>28</v>
      </c>
      <c r="J260" s="28" t="s">
        <v>23</v>
      </c>
      <c r="K260" s="28" t="s">
        <v>1919</v>
      </c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ht="24.75" customHeight="1">
      <c r="A261" s="27">
        <v>45953.336805555555</v>
      </c>
      <c r="B261" s="28" t="s">
        <v>23</v>
      </c>
      <c r="C261" s="28" t="s">
        <v>933</v>
      </c>
      <c r="D261" s="28">
        <v>1.030616901E9</v>
      </c>
      <c r="E261" s="28" t="s">
        <v>934</v>
      </c>
      <c r="F261" s="28" t="s">
        <v>935</v>
      </c>
      <c r="G261" s="28" t="s">
        <v>936</v>
      </c>
      <c r="H261" s="28">
        <v>3.14558754E9</v>
      </c>
      <c r="I261" s="28" t="s">
        <v>28</v>
      </c>
      <c r="J261" s="28" t="s">
        <v>23</v>
      </c>
      <c r="K261" s="28" t="s">
        <v>1919</v>
      </c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ht="24.75" customHeight="1">
      <c r="A262" s="31">
        <v>45924.626284722224</v>
      </c>
      <c r="B262" s="28" t="s">
        <v>23</v>
      </c>
      <c r="C262" s="28" t="s">
        <v>450</v>
      </c>
      <c r="D262" s="28" t="s">
        <v>451</v>
      </c>
      <c r="E262" s="28" t="s">
        <v>452</v>
      </c>
      <c r="F262" s="28" t="s">
        <v>453</v>
      </c>
      <c r="G262" s="28" t="s">
        <v>454</v>
      </c>
      <c r="H262" s="28">
        <v>3.23798757E9</v>
      </c>
      <c r="I262" s="28" t="s">
        <v>28</v>
      </c>
      <c r="J262" s="28" t="s">
        <v>23</v>
      </c>
      <c r="K262" s="28" t="s">
        <v>1919</v>
      </c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ht="24.75" customHeight="1">
      <c r="A263" s="31">
        <v>45922.786412037036</v>
      </c>
      <c r="B263" s="28" t="s">
        <v>23</v>
      </c>
      <c r="C263" s="28" t="s">
        <v>190</v>
      </c>
      <c r="D263" s="28">
        <v>1.020791885E9</v>
      </c>
      <c r="E263" s="28" t="s">
        <v>191</v>
      </c>
      <c r="F263" s="28" t="s">
        <v>192</v>
      </c>
      <c r="G263" s="28" t="s">
        <v>193</v>
      </c>
      <c r="H263" s="28">
        <v>3.505423142E9</v>
      </c>
      <c r="I263" s="28" t="s">
        <v>28</v>
      </c>
      <c r="J263" s="28" t="s">
        <v>23</v>
      </c>
      <c r="K263" s="28" t="s">
        <v>1919</v>
      </c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ht="24.75" customHeight="1">
      <c r="A264" s="27">
        <v>45986.315671296295</v>
      </c>
      <c r="B264" s="28" t="s">
        <v>23</v>
      </c>
      <c r="C264" s="28" t="s">
        <v>1881</v>
      </c>
      <c r="D264" s="28">
        <v>1.144038294E9</v>
      </c>
      <c r="E264" s="28" t="s">
        <v>1882</v>
      </c>
      <c r="F264" s="28" t="s">
        <v>1883</v>
      </c>
      <c r="G264" s="28" t="s">
        <v>1884</v>
      </c>
      <c r="H264" s="32" t="str">
        <f>+57 3103195194</f>
        <v>#ERROR!</v>
      </c>
      <c r="I264" s="28" t="s">
        <v>37</v>
      </c>
      <c r="J264" s="28" t="s">
        <v>23</v>
      </c>
      <c r="K264" s="28" t="s">
        <v>1919</v>
      </c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ht="24.75" customHeight="1">
      <c r="A265" s="27">
        <v>45936.52643518519</v>
      </c>
      <c r="B265" s="28" t="s">
        <v>23</v>
      </c>
      <c r="C265" s="28" t="s">
        <v>676</v>
      </c>
      <c r="D265" s="28">
        <v>1.8398856E7</v>
      </c>
      <c r="E265" s="28" t="s">
        <v>677</v>
      </c>
      <c r="F265" s="28" t="s">
        <v>678</v>
      </c>
      <c r="G265" s="28" t="s">
        <v>679</v>
      </c>
      <c r="H265" s="32"/>
      <c r="I265" s="28" t="s">
        <v>28</v>
      </c>
      <c r="J265" s="28" t="s">
        <v>23</v>
      </c>
      <c r="K265" s="28" t="s">
        <v>1921</v>
      </c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ht="24.75" customHeight="1">
      <c r="A266" s="27">
        <v>45953.58857638889</v>
      </c>
      <c r="B266" s="28" t="s">
        <v>23</v>
      </c>
      <c r="C266" s="28" t="s">
        <v>1173</v>
      </c>
      <c r="D266" s="28">
        <v>4.1697167E7</v>
      </c>
      <c r="E266" s="28" t="s">
        <v>1174</v>
      </c>
      <c r="F266" s="28" t="s">
        <v>1175</v>
      </c>
      <c r="G266" s="28" t="s">
        <v>1176</v>
      </c>
      <c r="H266" s="28">
        <v>3.002045956E9</v>
      </c>
      <c r="I266" s="28" t="s">
        <v>28</v>
      </c>
      <c r="J266" s="28" t="s">
        <v>23</v>
      </c>
      <c r="K266" s="28" t="s">
        <v>1919</v>
      </c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ht="24.75" customHeight="1">
      <c r="A267" s="31">
        <v>45923.42587962963</v>
      </c>
      <c r="B267" s="28" t="s">
        <v>23</v>
      </c>
      <c r="C267" s="28" t="s">
        <v>294</v>
      </c>
      <c r="D267" s="28">
        <v>4.2610153E7</v>
      </c>
      <c r="E267" s="28" t="s">
        <v>295</v>
      </c>
      <c r="F267" s="28" t="s">
        <v>296</v>
      </c>
      <c r="G267" s="28" t="s">
        <v>297</v>
      </c>
      <c r="H267" s="28">
        <v>9.44330237E8</v>
      </c>
      <c r="I267" s="28" t="s">
        <v>103</v>
      </c>
      <c r="J267" s="28" t="s">
        <v>23</v>
      </c>
      <c r="K267" s="28" t="s">
        <v>1919</v>
      </c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ht="24.75" customHeight="1">
      <c r="A268" s="27">
        <v>45939.61523148148</v>
      </c>
      <c r="B268" s="28" t="s">
        <v>23</v>
      </c>
      <c r="C268" s="28" t="s">
        <v>867</v>
      </c>
      <c r="D268" s="28" t="s">
        <v>868</v>
      </c>
      <c r="E268" s="28" t="s">
        <v>869</v>
      </c>
      <c r="F268" s="28" t="s">
        <v>416</v>
      </c>
      <c r="G268" s="28" t="s">
        <v>870</v>
      </c>
      <c r="H268" s="28">
        <v>3.207097607E9</v>
      </c>
      <c r="I268" s="28" t="s">
        <v>793</v>
      </c>
      <c r="J268" s="28" t="s">
        <v>23</v>
      </c>
      <c r="K268" s="28" t="s">
        <v>1919</v>
      </c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ht="24.75" customHeight="1">
      <c r="A269" s="27">
        <v>45953.63483796296</v>
      </c>
      <c r="B269" s="28" t="s">
        <v>23</v>
      </c>
      <c r="C269" s="28" t="s">
        <v>1215</v>
      </c>
      <c r="D269" s="28" t="s">
        <v>1216</v>
      </c>
      <c r="E269" s="28" t="s">
        <v>346</v>
      </c>
      <c r="F269" s="28" t="s">
        <v>346</v>
      </c>
      <c r="G269" s="28" t="s">
        <v>1217</v>
      </c>
      <c r="H269" s="28">
        <v>3.122975004E9</v>
      </c>
      <c r="I269" s="28" t="s">
        <v>1218</v>
      </c>
      <c r="J269" s="28" t="s">
        <v>23</v>
      </c>
      <c r="K269" s="28" t="s">
        <v>1919</v>
      </c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ht="24.75" customHeight="1">
      <c r="A270" s="31">
        <v>45923.83225694444</v>
      </c>
      <c r="B270" s="28" t="s">
        <v>23</v>
      </c>
      <c r="C270" s="28" t="s">
        <v>366</v>
      </c>
      <c r="D270" s="28" t="s">
        <v>367</v>
      </c>
      <c r="E270" s="28" t="s">
        <v>368</v>
      </c>
      <c r="F270" s="28" t="s">
        <v>281</v>
      </c>
      <c r="G270" s="28" t="s">
        <v>369</v>
      </c>
      <c r="H270" s="28">
        <v>9.49447099E8</v>
      </c>
      <c r="I270" s="28" t="s">
        <v>370</v>
      </c>
      <c r="J270" s="28" t="s">
        <v>23</v>
      </c>
      <c r="K270" s="28" t="s">
        <v>1919</v>
      </c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ht="24.75" customHeight="1">
      <c r="A271" s="27">
        <v>45968.467314814814</v>
      </c>
      <c r="B271" s="28" t="s">
        <v>23</v>
      </c>
      <c r="C271" s="28" t="s">
        <v>1778</v>
      </c>
      <c r="D271" s="28">
        <v>7.9458104E7</v>
      </c>
      <c r="E271" s="28" t="s">
        <v>1779</v>
      </c>
      <c r="F271" s="28" t="s">
        <v>1213</v>
      </c>
      <c r="G271" s="28" t="s">
        <v>1780</v>
      </c>
      <c r="H271" s="28">
        <v>3.132209729E9</v>
      </c>
      <c r="I271" s="28" t="s">
        <v>28</v>
      </c>
      <c r="J271" s="28" t="s">
        <v>23</v>
      </c>
      <c r="K271" s="28" t="s">
        <v>1919</v>
      </c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ht="24.75" customHeight="1">
      <c r="A272" s="27">
        <v>45958.5750462963</v>
      </c>
      <c r="B272" s="28" t="s">
        <v>23</v>
      </c>
      <c r="C272" s="28" t="s">
        <v>1517</v>
      </c>
      <c r="D272" s="28" t="s">
        <v>1518</v>
      </c>
      <c r="E272" s="28" t="s">
        <v>35</v>
      </c>
      <c r="F272" s="28" t="s">
        <v>324</v>
      </c>
      <c r="G272" s="28" t="s">
        <v>1519</v>
      </c>
      <c r="H272" s="28">
        <v>3.115549076E9</v>
      </c>
      <c r="I272" s="28" t="s">
        <v>28</v>
      </c>
      <c r="J272" s="28" t="s">
        <v>23</v>
      </c>
      <c r="K272" s="28" t="s">
        <v>1919</v>
      </c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ht="24.75" customHeight="1">
      <c r="A273" s="31">
        <v>45924.50996527778</v>
      </c>
      <c r="B273" s="28" t="s">
        <v>23</v>
      </c>
      <c r="C273" s="28" t="s">
        <v>415</v>
      </c>
      <c r="D273" s="28">
        <v>1.056411776E9</v>
      </c>
      <c r="E273" s="28" t="s">
        <v>35</v>
      </c>
      <c r="F273" s="28" t="s">
        <v>416</v>
      </c>
      <c r="G273" s="28" t="s">
        <v>417</v>
      </c>
      <c r="H273" s="28">
        <v>3.13251207E9</v>
      </c>
      <c r="I273" s="28" t="s">
        <v>28</v>
      </c>
      <c r="J273" s="28" t="s">
        <v>23</v>
      </c>
      <c r="K273" s="28" t="s">
        <v>1919</v>
      </c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ht="24.75" customHeight="1">
      <c r="A274" s="31">
        <v>45923.43263888889</v>
      </c>
      <c r="B274" s="28" t="s">
        <v>23</v>
      </c>
      <c r="C274" s="28" t="s">
        <v>298</v>
      </c>
      <c r="D274" s="28" t="s">
        <v>299</v>
      </c>
      <c r="E274" s="28" t="s">
        <v>35</v>
      </c>
      <c r="F274" s="32"/>
      <c r="G274" s="28" t="s">
        <v>300</v>
      </c>
      <c r="H274" s="32">
        <f>+593963259301</f>
        <v>593963259301</v>
      </c>
      <c r="I274" s="28" t="s">
        <v>109</v>
      </c>
      <c r="J274" s="28" t="s">
        <v>23</v>
      </c>
      <c r="K274" s="28" t="s">
        <v>1919</v>
      </c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ht="24.75" customHeight="1">
      <c r="A275" s="27">
        <v>45955.420960648145</v>
      </c>
      <c r="B275" s="28" t="s">
        <v>23</v>
      </c>
      <c r="C275" s="28" t="s">
        <v>1450</v>
      </c>
      <c r="D275" s="28" t="s">
        <v>1451</v>
      </c>
      <c r="E275" s="28" t="s">
        <v>1452</v>
      </c>
      <c r="F275" s="28" t="s">
        <v>1199</v>
      </c>
      <c r="G275" s="28" t="s">
        <v>1453</v>
      </c>
      <c r="H275" s="28">
        <v>3.012766528E9</v>
      </c>
      <c r="I275" s="28" t="s">
        <v>28</v>
      </c>
      <c r="J275" s="28" t="s">
        <v>23</v>
      </c>
      <c r="K275" s="28" t="s">
        <v>1921</v>
      </c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ht="24.75" customHeight="1">
      <c r="A276" s="27">
        <v>45953.86986111111</v>
      </c>
      <c r="B276" s="28" t="s">
        <v>23</v>
      </c>
      <c r="C276" s="28" t="s">
        <v>1302</v>
      </c>
      <c r="D276" s="28" t="s">
        <v>1303</v>
      </c>
      <c r="E276" s="28" t="s">
        <v>1304</v>
      </c>
      <c r="F276" s="28" t="s">
        <v>1305</v>
      </c>
      <c r="G276" s="28" t="s">
        <v>1306</v>
      </c>
      <c r="H276" s="28">
        <v>3.166178231E9</v>
      </c>
      <c r="I276" s="28" t="s">
        <v>28</v>
      </c>
      <c r="J276" s="28" t="s">
        <v>23</v>
      </c>
      <c r="K276" s="28" t="s">
        <v>1919</v>
      </c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ht="24.75" customHeight="1">
      <c r="A277" s="31">
        <v>45923.44008101852</v>
      </c>
      <c r="B277" s="28" t="s">
        <v>23</v>
      </c>
      <c r="C277" s="28" t="s">
        <v>301</v>
      </c>
      <c r="D277" s="28" t="s">
        <v>302</v>
      </c>
      <c r="E277" s="28" t="s">
        <v>255</v>
      </c>
      <c r="F277" s="28" t="s">
        <v>97</v>
      </c>
      <c r="G277" s="28" t="s">
        <v>303</v>
      </c>
      <c r="H277" s="28">
        <v>3.135949478E9</v>
      </c>
      <c r="I277" s="28" t="s">
        <v>28</v>
      </c>
      <c r="J277" s="28" t="s">
        <v>23</v>
      </c>
      <c r="K277" s="28" t="s">
        <v>1919</v>
      </c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ht="24.75" customHeight="1">
      <c r="A278" s="27">
        <v>45985.84339120371</v>
      </c>
      <c r="B278" s="28" t="s">
        <v>23</v>
      </c>
      <c r="C278" s="28" t="s">
        <v>1864</v>
      </c>
      <c r="D278" s="28" t="s">
        <v>1865</v>
      </c>
      <c r="E278" s="28" t="s">
        <v>1866</v>
      </c>
      <c r="F278" s="28" t="s">
        <v>1867</v>
      </c>
      <c r="G278" s="28" t="s">
        <v>1868</v>
      </c>
      <c r="H278" s="28">
        <v>9.66454539E8</v>
      </c>
      <c r="I278" s="28" t="s">
        <v>103</v>
      </c>
      <c r="J278" s="28" t="s">
        <v>23</v>
      </c>
      <c r="K278" s="28" t="s">
        <v>1919</v>
      </c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ht="24.75" customHeight="1">
      <c r="A279" s="27">
        <v>45967.18491898148</v>
      </c>
      <c r="B279" s="28" t="s">
        <v>23</v>
      </c>
      <c r="C279" s="28" t="s">
        <v>1703</v>
      </c>
      <c r="D279" s="28">
        <v>1.010203701E9</v>
      </c>
      <c r="E279" s="28" t="s">
        <v>1704</v>
      </c>
      <c r="F279" s="28" t="s">
        <v>1705</v>
      </c>
      <c r="G279" s="28" t="s">
        <v>1706</v>
      </c>
      <c r="H279" s="28">
        <v>3.045324459E9</v>
      </c>
      <c r="I279" s="28" t="s">
        <v>28</v>
      </c>
      <c r="J279" s="28" t="s">
        <v>23</v>
      </c>
      <c r="K279" s="28" t="s">
        <v>1919</v>
      </c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ht="24.75" customHeight="1">
      <c r="A280" s="27">
        <v>45953.64063657408</v>
      </c>
      <c r="B280" s="28" t="s">
        <v>23</v>
      </c>
      <c r="C280" s="28" t="s">
        <v>1224</v>
      </c>
      <c r="D280" s="28" t="s">
        <v>1225</v>
      </c>
      <c r="E280" s="28" t="s">
        <v>1226</v>
      </c>
      <c r="F280" s="28" t="s">
        <v>339</v>
      </c>
      <c r="G280" s="28" t="s">
        <v>1227</v>
      </c>
      <c r="H280" s="28">
        <v>3.014291874E9</v>
      </c>
      <c r="I280" s="28" t="s">
        <v>28</v>
      </c>
      <c r="J280" s="28" t="s">
        <v>23</v>
      </c>
      <c r="K280" s="28" t="s">
        <v>1919</v>
      </c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ht="24.75" customHeight="1">
      <c r="A281" s="27">
        <v>45938.37532407408</v>
      </c>
      <c r="B281" s="28" t="s">
        <v>23</v>
      </c>
      <c r="C281" s="28" t="s">
        <v>762</v>
      </c>
      <c r="D281" s="28">
        <v>6.7031207E7</v>
      </c>
      <c r="E281" s="28" t="s">
        <v>35</v>
      </c>
      <c r="F281" s="28" t="s">
        <v>35</v>
      </c>
      <c r="G281" s="28" t="s">
        <v>763</v>
      </c>
      <c r="H281" s="28">
        <v>3.152830103E9</v>
      </c>
      <c r="I281" s="28" t="s">
        <v>764</v>
      </c>
      <c r="J281" s="28" t="s">
        <v>23</v>
      </c>
      <c r="K281" s="33" t="s">
        <v>1919</v>
      </c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ht="24.75" customHeight="1">
      <c r="A282" s="27">
        <v>45966.49701388889</v>
      </c>
      <c r="B282" s="28" t="s">
        <v>23</v>
      </c>
      <c r="C282" s="28" t="s">
        <v>1556</v>
      </c>
      <c r="D282" s="28" t="s">
        <v>1557</v>
      </c>
      <c r="E282" s="28" t="s">
        <v>1558</v>
      </c>
      <c r="F282" s="28" t="s">
        <v>1559</v>
      </c>
      <c r="G282" s="28" t="s">
        <v>1560</v>
      </c>
      <c r="H282" s="28">
        <v>3.133307141E9</v>
      </c>
      <c r="I282" s="28" t="s">
        <v>28</v>
      </c>
      <c r="J282" s="28" t="s">
        <v>23</v>
      </c>
      <c r="K282" s="28" t="s">
        <v>1919</v>
      </c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ht="24.75" customHeight="1">
      <c r="A283" s="27">
        <v>45953.474270833336</v>
      </c>
      <c r="B283" s="28" t="s">
        <v>23</v>
      </c>
      <c r="C283" s="28" t="s">
        <v>992</v>
      </c>
      <c r="D283" s="28">
        <v>1.116665097E9</v>
      </c>
      <c r="E283" s="28" t="s">
        <v>993</v>
      </c>
      <c r="F283" s="28" t="s">
        <v>994</v>
      </c>
      <c r="G283" s="28" t="s">
        <v>995</v>
      </c>
      <c r="H283" s="32"/>
      <c r="I283" s="28" t="s">
        <v>28</v>
      </c>
      <c r="J283" s="28" t="s">
        <v>23</v>
      </c>
      <c r="K283" s="28" t="s">
        <v>1919</v>
      </c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ht="24.75" customHeight="1">
      <c r="A284" s="27">
        <v>45986.76608796296</v>
      </c>
      <c r="B284" s="28" t="s">
        <v>23</v>
      </c>
      <c r="C284" s="28" t="s">
        <v>1903</v>
      </c>
      <c r="D284" s="28" t="s">
        <v>1715</v>
      </c>
      <c r="E284" s="28" t="s">
        <v>35</v>
      </c>
      <c r="F284" s="28" t="s">
        <v>1904</v>
      </c>
      <c r="G284" s="28" t="s">
        <v>1905</v>
      </c>
      <c r="H284" s="28">
        <v>3.164732711E9</v>
      </c>
      <c r="I284" s="28" t="s">
        <v>28</v>
      </c>
      <c r="J284" s="28" t="s">
        <v>23</v>
      </c>
      <c r="K284" s="28" t="s">
        <v>1919</v>
      </c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ht="24.75" customHeight="1">
      <c r="A285" s="27">
        <v>45957.45707175926</v>
      </c>
      <c r="B285" s="28" t="s">
        <v>23</v>
      </c>
      <c r="C285" s="28" t="s">
        <v>1491</v>
      </c>
      <c r="D285" s="28">
        <v>5.242022E7</v>
      </c>
      <c r="E285" s="28" t="s">
        <v>1492</v>
      </c>
      <c r="F285" s="28" t="s">
        <v>1493</v>
      </c>
      <c r="G285" s="28" t="s">
        <v>1494</v>
      </c>
      <c r="H285" s="28">
        <v>3.103241301E9</v>
      </c>
      <c r="I285" s="28" t="s">
        <v>28</v>
      </c>
      <c r="J285" s="28" t="s">
        <v>23</v>
      </c>
      <c r="K285" s="28" t="s">
        <v>1919</v>
      </c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ht="24.75" customHeight="1">
      <c r="A286" s="27">
        <v>45954.32776620371</v>
      </c>
      <c r="B286" s="28" t="s">
        <v>23</v>
      </c>
      <c r="C286" s="28" t="s">
        <v>1349</v>
      </c>
      <c r="D286" s="28">
        <v>5.2200165E7</v>
      </c>
      <c r="E286" s="28" t="s">
        <v>1350</v>
      </c>
      <c r="F286" s="28" t="s">
        <v>1351</v>
      </c>
      <c r="G286" s="28" t="s">
        <v>1352</v>
      </c>
      <c r="H286" s="28">
        <v>3.005603282E9</v>
      </c>
      <c r="I286" s="28" t="s">
        <v>28</v>
      </c>
      <c r="J286" s="28" t="s">
        <v>23</v>
      </c>
      <c r="K286" s="28" t="s">
        <v>1919</v>
      </c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ht="24.75" customHeight="1">
      <c r="A287" s="27">
        <v>45953.50462962963</v>
      </c>
      <c r="B287" s="28" t="s">
        <v>23</v>
      </c>
      <c r="C287" s="28" t="s">
        <v>1079</v>
      </c>
      <c r="D287" s="28" t="s">
        <v>1080</v>
      </c>
      <c r="E287" s="28" t="s">
        <v>1081</v>
      </c>
      <c r="F287" s="28" t="s">
        <v>1082</v>
      </c>
      <c r="G287" s="28" t="s">
        <v>1083</v>
      </c>
      <c r="H287" s="28">
        <v>3.148038531E9</v>
      </c>
      <c r="I287" s="28" t="s">
        <v>28</v>
      </c>
      <c r="J287" s="28" t="s">
        <v>23</v>
      </c>
      <c r="K287" s="28" t="s">
        <v>1919</v>
      </c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ht="24.75" customHeight="1">
      <c r="A288" s="31">
        <v>45925.47756944445</v>
      </c>
      <c r="B288" s="28" t="s">
        <v>23</v>
      </c>
      <c r="C288" s="28" t="s">
        <v>599</v>
      </c>
      <c r="D288" s="28" t="s">
        <v>600</v>
      </c>
      <c r="E288" s="28" t="s">
        <v>569</v>
      </c>
      <c r="F288" s="28" t="s">
        <v>601</v>
      </c>
      <c r="G288" s="28" t="s">
        <v>602</v>
      </c>
      <c r="H288" s="28">
        <v>3.052534691E9</v>
      </c>
      <c r="I288" s="28" t="s">
        <v>28</v>
      </c>
      <c r="J288" s="28" t="s">
        <v>23</v>
      </c>
      <c r="K288" s="28" t="s">
        <v>1919</v>
      </c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ht="24.75" customHeight="1">
      <c r="A289" s="31">
        <v>45923.41826388889</v>
      </c>
      <c r="B289" s="28" t="s">
        <v>23</v>
      </c>
      <c r="C289" s="28" t="s">
        <v>280</v>
      </c>
      <c r="D289" s="28">
        <v>1.0886455E7</v>
      </c>
      <c r="E289" s="28" t="s">
        <v>35</v>
      </c>
      <c r="F289" s="28" t="s">
        <v>281</v>
      </c>
      <c r="G289" s="28" t="s">
        <v>282</v>
      </c>
      <c r="H289" s="32">
        <f>+51989077570</f>
        <v>51989077570</v>
      </c>
      <c r="I289" s="28" t="s">
        <v>103</v>
      </c>
      <c r="J289" s="28" t="s">
        <v>23</v>
      </c>
      <c r="K289" s="28" t="s">
        <v>1919</v>
      </c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ht="24.75" customHeight="1">
      <c r="A290" s="27">
        <v>45968.49130787037</v>
      </c>
      <c r="B290" s="28" t="s">
        <v>23</v>
      </c>
      <c r="C290" s="28" t="s">
        <v>1781</v>
      </c>
      <c r="D290" s="28" t="s">
        <v>1782</v>
      </c>
      <c r="E290" s="28" t="s">
        <v>35</v>
      </c>
      <c r="F290" s="32"/>
      <c r="G290" s="28" t="s">
        <v>1783</v>
      </c>
      <c r="H290" s="28">
        <v>3.162922146E9</v>
      </c>
      <c r="I290" s="28" t="s">
        <v>28</v>
      </c>
      <c r="J290" s="28" t="s">
        <v>23</v>
      </c>
      <c r="K290" s="28" t="s">
        <v>1919</v>
      </c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ht="24.75" customHeight="1">
      <c r="A291" s="27">
        <v>45953.633252314816</v>
      </c>
      <c r="B291" s="28" t="s">
        <v>23</v>
      </c>
      <c r="C291" s="28" t="s">
        <v>1211</v>
      </c>
      <c r="D291" s="28" t="s">
        <v>1212</v>
      </c>
      <c r="E291" s="28" t="s">
        <v>35</v>
      </c>
      <c r="F291" s="28" t="s">
        <v>1213</v>
      </c>
      <c r="G291" s="28" t="s">
        <v>1214</v>
      </c>
      <c r="H291" s="28">
        <v>3.142738153E9</v>
      </c>
      <c r="I291" s="28" t="s">
        <v>28</v>
      </c>
      <c r="J291" s="28" t="s">
        <v>23</v>
      </c>
      <c r="K291" s="28" t="s">
        <v>1919</v>
      </c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ht="24.75" customHeight="1">
      <c r="A292" s="27">
        <v>45967.41607638889</v>
      </c>
      <c r="B292" s="28" t="s">
        <v>23</v>
      </c>
      <c r="C292" s="28" t="s">
        <v>1718</v>
      </c>
      <c r="D292" s="28" t="s">
        <v>1719</v>
      </c>
      <c r="E292" s="28" t="s">
        <v>1700</v>
      </c>
      <c r="F292" s="28" t="s">
        <v>1720</v>
      </c>
      <c r="G292" s="28" t="s">
        <v>1721</v>
      </c>
      <c r="H292" s="28">
        <v>3.115809108E9</v>
      </c>
      <c r="I292" s="28" t="s">
        <v>28</v>
      </c>
      <c r="J292" s="28" t="s">
        <v>23</v>
      </c>
      <c r="K292" s="28" t="s">
        <v>1919</v>
      </c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ht="24.75" customHeight="1">
      <c r="A293" s="27">
        <v>45953.71710648148</v>
      </c>
      <c r="B293" s="28" t="s">
        <v>23</v>
      </c>
      <c r="C293" s="28" t="s">
        <v>1260</v>
      </c>
      <c r="D293" s="28" t="s">
        <v>1261</v>
      </c>
      <c r="E293" s="28" t="s">
        <v>35</v>
      </c>
      <c r="F293" s="28" t="s">
        <v>35</v>
      </c>
      <c r="G293" s="28" t="s">
        <v>1262</v>
      </c>
      <c r="H293" s="28">
        <v>3.125369458E9</v>
      </c>
      <c r="I293" s="28" t="s">
        <v>28</v>
      </c>
      <c r="J293" s="28" t="s">
        <v>23</v>
      </c>
      <c r="K293" s="28" t="s">
        <v>1919</v>
      </c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ht="24.75" customHeight="1">
      <c r="A294" s="31">
        <v>45922.29293981481</v>
      </c>
      <c r="B294" s="28" t="s">
        <v>23</v>
      </c>
      <c r="C294" s="28" t="s">
        <v>121</v>
      </c>
      <c r="D294" s="28" t="s">
        <v>122</v>
      </c>
      <c r="E294" s="28" t="s">
        <v>123</v>
      </c>
      <c r="F294" s="28" t="s">
        <v>124</v>
      </c>
      <c r="G294" s="28" t="s">
        <v>125</v>
      </c>
      <c r="H294" s="32">
        <f>+56963208253</f>
        <v>56963208253</v>
      </c>
      <c r="I294" s="28" t="s">
        <v>126</v>
      </c>
      <c r="J294" s="28" t="s">
        <v>23</v>
      </c>
      <c r="K294" s="28" t="s">
        <v>1919</v>
      </c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ht="24.75" customHeight="1">
      <c r="A295" s="31">
        <v>45923.61717592592</v>
      </c>
      <c r="B295" s="28" t="s">
        <v>23</v>
      </c>
      <c r="C295" s="28" t="s">
        <v>326</v>
      </c>
      <c r="D295" s="28" t="s">
        <v>327</v>
      </c>
      <c r="E295" s="28" t="s">
        <v>35</v>
      </c>
      <c r="F295" s="32"/>
      <c r="G295" s="28" t="s">
        <v>328</v>
      </c>
      <c r="H295" s="28">
        <v>3.222160974E9</v>
      </c>
      <c r="I295" s="28" t="s">
        <v>28</v>
      </c>
      <c r="J295" s="28" t="s">
        <v>23</v>
      </c>
      <c r="K295" s="28" t="s">
        <v>1919</v>
      </c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ht="24.75" customHeight="1">
      <c r="A296" s="31">
        <v>45924.62818287037</v>
      </c>
      <c r="B296" s="28" t="s">
        <v>23</v>
      </c>
      <c r="C296" s="28" t="s">
        <v>455</v>
      </c>
      <c r="D296" s="28" t="s">
        <v>456</v>
      </c>
      <c r="E296" s="28" t="s">
        <v>35</v>
      </c>
      <c r="F296" s="28" t="s">
        <v>457</v>
      </c>
      <c r="G296" s="28" t="s">
        <v>458</v>
      </c>
      <c r="H296" s="28">
        <v>3.053572746E9</v>
      </c>
      <c r="I296" s="28" t="s">
        <v>28</v>
      </c>
      <c r="J296" s="28" t="s">
        <v>23</v>
      </c>
      <c r="K296" s="28" t="s">
        <v>1919</v>
      </c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ht="24.75" customHeight="1">
      <c r="A297" s="27">
        <v>45966.48001157407</v>
      </c>
      <c r="B297" s="28" t="s">
        <v>23</v>
      </c>
      <c r="C297" s="28" t="s">
        <v>1549</v>
      </c>
      <c r="D297" s="28" t="s">
        <v>1550</v>
      </c>
      <c r="E297" s="28" t="s">
        <v>1551</v>
      </c>
      <c r="F297" s="28" t="s">
        <v>97</v>
      </c>
      <c r="G297" s="28" t="s">
        <v>1552</v>
      </c>
      <c r="H297" s="28">
        <v>3.144582127E9</v>
      </c>
      <c r="I297" s="28" t="s">
        <v>28</v>
      </c>
      <c r="J297" s="28" t="s">
        <v>23</v>
      </c>
      <c r="K297" s="28" t="s">
        <v>1919</v>
      </c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ht="24.75" customHeight="1">
      <c r="A298" s="27">
        <v>45954.324467592596</v>
      </c>
      <c r="B298" s="28" t="s">
        <v>23</v>
      </c>
      <c r="C298" s="28" t="s">
        <v>1346</v>
      </c>
      <c r="D298" s="28">
        <v>1.016021082E9</v>
      </c>
      <c r="E298" s="28" t="s">
        <v>1347</v>
      </c>
      <c r="F298" s="28" t="s">
        <v>955</v>
      </c>
      <c r="G298" s="28" t="s">
        <v>1348</v>
      </c>
      <c r="H298" s="28">
        <v>3.132376114E9</v>
      </c>
      <c r="I298" s="28" t="s">
        <v>28</v>
      </c>
      <c r="J298" s="28" t="s">
        <v>23</v>
      </c>
      <c r="K298" s="28" t="s">
        <v>1919</v>
      </c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ht="24.75" customHeight="1">
      <c r="A299" s="27">
        <v>45938.58528935185</v>
      </c>
      <c r="B299" s="28" t="s">
        <v>23</v>
      </c>
      <c r="C299" s="28" t="s">
        <v>821</v>
      </c>
      <c r="D299" s="28">
        <v>3.057873E7</v>
      </c>
      <c r="E299" s="28" t="s">
        <v>822</v>
      </c>
      <c r="F299" s="28" t="s">
        <v>278</v>
      </c>
      <c r="G299" s="28" t="s">
        <v>823</v>
      </c>
      <c r="H299" s="28">
        <v>3.012485387E9</v>
      </c>
      <c r="I299" s="28" t="s">
        <v>802</v>
      </c>
      <c r="J299" s="28" t="s">
        <v>23</v>
      </c>
      <c r="K299" s="28" t="s">
        <v>1919</v>
      </c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ht="24.75" customHeight="1">
      <c r="A300" s="31">
        <v>45923.42302083333</v>
      </c>
      <c r="B300" s="28" t="s">
        <v>23</v>
      </c>
      <c r="C300" s="28" t="s">
        <v>291</v>
      </c>
      <c r="D300" s="28">
        <v>6.1515028E7</v>
      </c>
      <c r="E300" s="28" t="s">
        <v>292</v>
      </c>
      <c r="F300" s="28" t="s">
        <v>188</v>
      </c>
      <c r="G300" s="28" t="s">
        <v>293</v>
      </c>
      <c r="H300" s="28">
        <v>9.71692228E8</v>
      </c>
      <c r="I300" s="28" t="s">
        <v>103</v>
      </c>
      <c r="J300" s="28" t="s">
        <v>23</v>
      </c>
      <c r="K300" s="28" t="s">
        <v>1921</v>
      </c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ht="24.75" customHeight="1">
      <c r="A301" s="27">
        <v>45966.65282407407</v>
      </c>
      <c r="B301" s="28" t="s">
        <v>23</v>
      </c>
      <c r="C301" s="28" t="s">
        <v>1653</v>
      </c>
      <c r="D301" s="28" t="s">
        <v>1654</v>
      </c>
      <c r="E301" s="28" t="s">
        <v>1655</v>
      </c>
      <c r="F301" s="28" t="s">
        <v>112</v>
      </c>
      <c r="G301" s="28" t="s">
        <v>1656</v>
      </c>
      <c r="H301" s="28">
        <v>3.117958231E9</v>
      </c>
      <c r="I301" s="28" t="s">
        <v>28</v>
      </c>
      <c r="J301" s="28" t="s">
        <v>23</v>
      </c>
      <c r="K301" s="28" t="s">
        <v>1919</v>
      </c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ht="24.75" customHeight="1">
      <c r="A302" s="31">
        <v>45922.47798611111</v>
      </c>
      <c r="B302" s="28" t="s">
        <v>23</v>
      </c>
      <c r="C302" s="28" t="s">
        <v>153</v>
      </c>
      <c r="D302" s="28" t="s">
        <v>154</v>
      </c>
      <c r="E302" s="28" t="s">
        <v>155</v>
      </c>
      <c r="F302" s="28" t="s">
        <v>156</v>
      </c>
      <c r="G302" s="28" t="s">
        <v>157</v>
      </c>
      <c r="H302" s="28">
        <v>3.228451582E9</v>
      </c>
      <c r="I302" s="28" t="s">
        <v>28</v>
      </c>
      <c r="J302" s="28" t="s">
        <v>23</v>
      </c>
      <c r="K302" s="28" t="s">
        <v>1919</v>
      </c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ht="24.75" customHeight="1">
      <c r="A303" s="31">
        <v>45925.473807870374</v>
      </c>
      <c r="B303" s="28" t="s">
        <v>23</v>
      </c>
      <c r="C303" s="28" t="s">
        <v>588</v>
      </c>
      <c r="D303" s="28" t="s">
        <v>589</v>
      </c>
      <c r="E303" s="28" t="s">
        <v>590</v>
      </c>
      <c r="F303" s="28" t="s">
        <v>591</v>
      </c>
      <c r="G303" s="28" t="s">
        <v>592</v>
      </c>
      <c r="H303" s="32"/>
      <c r="I303" s="28" t="s">
        <v>126</v>
      </c>
      <c r="J303" s="28" t="s">
        <v>23</v>
      </c>
      <c r="K303" s="28" t="s">
        <v>1919</v>
      </c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ht="24.75" customHeight="1">
      <c r="A304" s="31">
        <v>45919.597916666666</v>
      </c>
      <c r="B304" s="28" t="s">
        <v>23</v>
      </c>
      <c r="C304" s="28" t="s">
        <v>29</v>
      </c>
      <c r="D304" s="28" t="s">
        <v>30</v>
      </c>
      <c r="E304" s="28" t="s">
        <v>31</v>
      </c>
      <c r="F304" s="28" t="s">
        <v>32</v>
      </c>
      <c r="G304" s="28" t="s">
        <v>33</v>
      </c>
      <c r="H304" s="28">
        <v>3.123159997E9</v>
      </c>
      <c r="I304" s="28" t="s">
        <v>28</v>
      </c>
      <c r="J304" s="28" t="s">
        <v>23</v>
      </c>
      <c r="K304" s="28" t="s">
        <v>1919</v>
      </c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ht="24.75" customHeight="1">
      <c r="A305" s="27">
        <v>45966.50729166667</v>
      </c>
      <c r="B305" s="28" t="s">
        <v>23</v>
      </c>
      <c r="C305" s="28" t="s">
        <v>1570</v>
      </c>
      <c r="D305" s="28" t="s">
        <v>1571</v>
      </c>
      <c r="E305" s="28" t="s">
        <v>35</v>
      </c>
      <c r="F305" s="28" t="s">
        <v>791</v>
      </c>
      <c r="G305" s="28" t="s">
        <v>1572</v>
      </c>
      <c r="H305" s="28">
        <v>3.112602015E9</v>
      </c>
      <c r="I305" s="28" t="s">
        <v>28</v>
      </c>
      <c r="J305" s="28" t="s">
        <v>23</v>
      </c>
      <c r="K305" s="28" t="s">
        <v>1919</v>
      </c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ht="24.75" customHeight="1">
      <c r="A306" s="31">
        <v>45924.75461805556</v>
      </c>
      <c r="B306" s="28" t="s">
        <v>23</v>
      </c>
      <c r="C306" s="28" t="s">
        <v>499</v>
      </c>
      <c r="D306" s="28" t="s">
        <v>500</v>
      </c>
      <c r="E306" s="28" t="s">
        <v>501</v>
      </c>
      <c r="F306" s="28" t="s">
        <v>502</v>
      </c>
      <c r="G306" s="28" t="s">
        <v>503</v>
      </c>
      <c r="H306" s="28">
        <v>302.0</v>
      </c>
      <c r="I306" s="28" t="s">
        <v>28</v>
      </c>
      <c r="J306" s="28" t="s">
        <v>23</v>
      </c>
      <c r="K306" s="28" t="s">
        <v>1919</v>
      </c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ht="24.75" customHeight="1">
      <c r="A307" s="31">
        <v>45919.59709490741</v>
      </c>
      <c r="B307" s="28" t="s">
        <v>23</v>
      </c>
      <c r="C307" s="28" t="s">
        <v>24</v>
      </c>
      <c r="D307" s="28">
        <v>1.032416751E9</v>
      </c>
      <c r="E307" s="28" t="s">
        <v>25</v>
      </c>
      <c r="F307" s="28" t="s">
        <v>26</v>
      </c>
      <c r="G307" s="28" t="s">
        <v>27</v>
      </c>
      <c r="H307" s="28">
        <v>3.212413517E9</v>
      </c>
      <c r="I307" s="28" t="s">
        <v>28</v>
      </c>
      <c r="J307" s="28" t="s">
        <v>23</v>
      </c>
      <c r="K307" s="28" t="s">
        <v>1919</v>
      </c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ht="24.75" customHeight="1">
      <c r="A308" s="27">
        <v>45953.57633101852</v>
      </c>
      <c r="B308" s="28" t="s">
        <v>23</v>
      </c>
      <c r="C308" s="28" t="s">
        <v>1155</v>
      </c>
      <c r="D308" s="28" t="s">
        <v>1156</v>
      </c>
      <c r="E308" s="28" t="s">
        <v>1157</v>
      </c>
      <c r="F308" s="28" t="s">
        <v>1158</v>
      </c>
      <c r="G308" s="28" t="s">
        <v>1159</v>
      </c>
      <c r="H308" s="28">
        <v>3.012793083E9</v>
      </c>
      <c r="I308" s="28" t="s">
        <v>28</v>
      </c>
      <c r="J308" s="28" t="s">
        <v>23</v>
      </c>
      <c r="K308" s="28" t="s">
        <v>1919</v>
      </c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ht="24.75" customHeight="1">
      <c r="A309" s="27">
        <v>45953.52423611111</v>
      </c>
      <c r="B309" s="28" t="s">
        <v>23</v>
      </c>
      <c r="C309" s="28" t="s">
        <v>1100</v>
      </c>
      <c r="D309" s="28">
        <v>1.032412138E9</v>
      </c>
      <c r="E309" s="28" t="s">
        <v>1101</v>
      </c>
      <c r="F309" s="28" t="s">
        <v>1102</v>
      </c>
      <c r="G309" s="28" t="s">
        <v>1103</v>
      </c>
      <c r="H309" s="28">
        <v>3.2142269E9</v>
      </c>
      <c r="I309" s="28" t="s">
        <v>28</v>
      </c>
      <c r="J309" s="28" t="s">
        <v>23</v>
      </c>
      <c r="K309" s="28" t="s">
        <v>1919</v>
      </c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ht="24.75" customHeight="1">
      <c r="A310" s="27">
        <v>45966.57502314815</v>
      </c>
      <c r="B310" s="28" t="s">
        <v>23</v>
      </c>
      <c r="C310" s="28" t="s">
        <v>1616</v>
      </c>
      <c r="D310" s="28">
        <v>8.0193359E7</v>
      </c>
      <c r="E310" s="28" t="s">
        <v>1617</v>
      </c>
      <c r="F310" s="28" t="s">
        <v>436</v>
      </c>
      <c r="G310" s="28" t="s">
        <v>1618</v>
      </c>
      <c r="H310" s="28">
        <v>3.152521791E9</v>
      </c>
      <c r="I310" s="28" t="s">
        <v>28</v>
      </c>
      <c r="J310" s="28" t="s">
        <v>23</v>
      </c>
      <c r="K310" s="28" t="s">
        <v>1919</v>
      </c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ht="24.75" customHeight="1">
      <c r="A311" s="27">
        <v>45952.70199074074</v>
      </c>
      <c r="B311" s="28" t="s">
        <v>23</v>
      </c>
      <c r="C311" s="28" t="s">
        <v>901</v>
      </c>
      <c r="D311" s="28" t="s">
        <v>902</v>
      </c>
      <c r="E311" s="28" t="s">
        <v>903</v>
      </c>
      <c r="F311" s="28" t="s">
        <v>904</v>
      </c>
      <c r="G311" s="28" t="s">
        <v>905</v>
      </c>
      <c r="H311" s="28">
        <v>3.15782785E9</v>
      </c>
      <c r="I311" s="28" t="s">
        <v>28</v>
      </c>
      <c r="J311" s="28" t="s">
        <v>23</v>
      </c>
      <c r="K311" s="28" t="s">
        <v>1919</v>
      </c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ht="24.75" customHeight="1">
      <c r="A312" s="31">
        <v>45924.79292824074</v>
      </c>
      <c r="B312" s="28" t="s">
        <v>23</v>
      </c>
      <c r="C312" s="28" t="s">
        <v>514</v>
      </c>
      <c r="D312" s="28" t="s">
        <v>515</v>
      </c>
      <c r="E312" s="28" t="s">
        <v>35</v>
      </c>
      <c r="F312" s="28" t="s">
        <v>516</v>
      </c>
      <c r="G312" s="28" t="s">
        <v>517</v>
      </c>
      <c r="H312" s="28">
        <v>3.212587618E9</v>
      </c>
      <c r="I312" s="28" t="s">
        <v>28</v>
      </c>
      <c r="J312" s="28" t="s">
        <v>23</v>
      </c>
      <c r="K312" s="28" t="s">
        <v>1919</v>
      </c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ht="24.75" customHeight="1">
      <c r="A313" s="27">
        <v>45953.609988425924</v>
      </c>
      <c r="B313" s="28" t="s">
        <v>23</v>
      </c>
      <c r="C313" s="28" t="s">
        <v>1190</v>
      </c>
      <c r="D313" s="28" t="s">
        <v>1191</v>
      </c>
      <c r="E313" s="28" t="s">
        <v>1192</v>
      </c>
      <c r="F313" s="28" t="s">
        <v>436</v>
      </c>
      <c r="G313" s="28" t="s">
        <v>1193</v>
      </c>
      <c r="H313" s="28">
        <v>3.1120208E9</v>
      </c>
      <c r="I313" s="28" t="s">
        <v>28</v>
      </c>
      <c r="J313" s="28" t="s">
        <v>23</v>
      </c>
      <c r="K313" s="28" t="s">
        <v>1919</v>
      </c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ht="24.75" customHeight="1">
      <c r="A314" s="27">
        <v>45966.56930555555</v>
      </c>
      <c r="B314" s="28" t="s">
        <v>23</v>
      </c>
      <c r="C314" s="28" t="s">
        <v>1606</v>
      </c>
      <c r="D314" s="28">
        <v>1.022388449E9</v>
      </c>
      <c r="E314" s="28" t="s">
        <v>35</v>
      </c>
      <c r="F314" s="28" t="s">
        <v>1607</v>
      </c>
      <c r="G314" s="28" t="s">
        <v>1608</v>
      </c>
      <c r="H314" s="28">
        <v>3.102665047E9</v>
      </c>
      <c r="I314" s="28" t="s">
        <v>28</v>
      </c>
      <c r="J314" s="28" t="s">
        <v>23</v>
      </c>
      <c r="K314" s="28" t="s">
        <v>1919</v>
      </c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ht="24.75" customHeight="1">
      <c r="A315" s="27">
        <v>45937.60896990741</v>
      </c>
      <c r="B315" s="28" t="s">
        <v>23</v>
      </c>
      <c r="C315" s="28" t="s">
        <v>741</v>
      </c>
      <c r="D315" s="28" t="s">
        <v>742</v>
      </c>
      <c r="E315" s="28" t="s">
        <v>743</v>
      </c>
      <c r="F315" s="28" t="s">
        <v>566</v>
      </c>
      <c r="G315" s="28" t="s">
        <v>744</v>
      </c>
      <c r="H315" s="28">
        <v>3.182917305E9</v>
      </c>
      <c r="I315" s="28" t="s">
        <v>28</v>
      </c>
      <c r="J315" s="28" t="s">
        <v>23</v>
      </c>
      <c r="K315" s="28" t="s">
        <v>1919</v>
      </c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ht="24.75" customHeight="1">
      <c r="A316" s="27">
        <v>45954.4459375</v>
      </c>
      <c r="B316" s="28" t="s">
        <v>23</v>
      </c>
      <c r="C316" s="28" t="s">
        <v>1387</v>
      </c>
      <c r="D316" s="28">
        <v>8.0026973E7</v>
      </c>
      <c r="E316" s="28" t="s">
        <v>1388</v>
      </c>
      <c r="F316" s="28" t="s">
        <v>1161</v>
      </c>
      <c r="G316" s="28" t="s">
        <v>1389</v>
      </c>
      <c r="H316" s="28">
        <v>3.107575406E9</v>
      </c>
      <c r="I316" s="28" t="s">
        <v>28</v>
      </c>
      <c r="J316" s="28" t="s">
        <v>23</v>
      </c>
      <c r="K316" s="33" t="s">
        <v>1919</v>
      </c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ht="24.75" customHeight="1">
      <c r="A317" s="31">
        <v>45923.22315972222</v>
      </c>
      <c r="B317" s="28" t="s">
        <v>23</v>
      </c>
      <c r="C317" s="28" t="s">
        <v>216</v>
      </c>
      <c r="D317" s="28">
        <v>1.02278878E8</v>
      </c>
      <c r="E317" s="28" t="s">
        <v>217</v>
      </c>
      <c r="F317" s="28" t="s">
        <v>218</v>
      </c>
      <c r="G317" s="28" t="s">
        <v>219</v>
      </c>
      <c r="H317" s="28">
        <v>9.9050435E8</v>
      </c>
      <c r="I317" s="28" t="s">
        <v>126</v>
      </c>
      <c r="J317" s="28" t="s">
        <v>23</v>
      </c>
      <c r="K317" s="28" t="s">
        <v>1919</v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ht="24.75" customHeight="1">
      <c r="A318" s="27">
        <v>45952.65490740741</v>
      </c>
      <c r="B318" s="28" t="s">
        <v>23</v>
      </c>
      <c r="C318" s="28" t="s">
        <v>886</v>
      </c>
      <c r="D318" s="28" t="s">
        <v>887</v>
      </c>
      <c r="E318" s="28" t="s">
        <v>888</v>
      </c>
      <c r="F318" s="28" t="s">
        <v>281</v>
      </c>
      <c r="G318" s="28" t="s">
        <v>889</v>
      </c>
      <c r="H318" s="32"/>
      <c r="I318" s="28" t="s">
        <v>247</v>
      </c>
      <c r="J318" s="28" t="s">
        <v>23</v>
      </c>
      <c r="K318" s="28" t="s">
        <v>1919</v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ht="24.75" customHeight="1">
      <c r="A319" s="27">
        <v>45954.48347222222</v>
      </c>
      <c r="B319" s="28" t="s">
        <v>23</v>
      </c>
      <c r="C319" s="28" t="s">
        <v>1396</v>
      </c>
      <c r="D319" s="28" t="s">
        <v>1397</v>
      </c>
      <c r="E319" s="28" t="s">
        <v>1398</v>
      </c>
      <c r="F319" s="28" t="s">
        <v>753</v>
      </c>
      <c r="G319" s="28" t="s">
        <v>1399</v>
      </c>
      <c r="H319" s="28">
        <v>3.182228741E9</v>
      </c>
      <c r="I319" s="28" t="s">
        <v>28</v>
      </c>
      <c r="J319" s="28" t="s">
        <v>23</v>
      </c>
      <c r="K319" s="28" t="s">
        <v>1919</v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ht="24.75" customHeight="1">
      <c r="A320" s="31">
        <v>45923.40173611111</v>
      </c>
      <c r="B320" s="28" t="s">
        <v>23</v>
      </c>
      <c r="C320" s="28" t="s">
        <v>237</v>
      </c>
      <c r="D320" s="28">
        <v>5.2791049E7</v>
      </c>
      <c r="E320" s="28" t="s">
        <v>238</v>
      </c>
      <c r="F320" s="28" t="s">
        <v>239</v>
      </c>
      <c r="G320" s="28" t="s">
        <v>240</v>
      </c>
      <c r="H320" s="28">
        <v>3.18324023E9</v>
      </c>
      <c r="I320" s="28" t="s">
        <v>241</v>
      </c>
      <c r="J320" s="28" t="s">
        <v>23</v>
      </c>
      <c r="K320" s="28" t="s">
        <v>1919</v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ht="24.75" customHeight="1">
      <c r="A321" s="27">
        <v>45953.46053240741</v>
      </c>
      <c r="B321" s="28" t="s">
        <v>23</v>
      </c>
      <c r="C321" s="28" t="s">
        <v>948</v>
      </c>
      <c r="D321" s="28" t="s">
        <v>949</v>
      </c>
      <c r="E321" s="28" t="s">
        <v>950</v>
      </c>
      <c r="F321" s="28" t="s">
        <v>951</v>
      </c>
      <c r="G321" s="28" t="s">
        <v>952</v>
      </c>
      <c r="H321" s="28">
        <v>3.024588644E9</v>
      </c>
      <c r="I321" s="28" t="s">
        <v>28</v>
      </c>
      <c r="J321" s="28" t="s">
        <v>23</v>
      </c>
      <c r="K321" s="28" t="s">
        <v>1919</v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ht="24.75" customHeight="1">
      <c r="A322" s="27">
        <v>45938.50959490741</v>
      </c>
      <c r="B322" s="28" t="s">
        <v>23</v>
      </c>
      <c r="C322" s="28" t="s">
        <v>794</v>
      </c>
      <c r="D322" s="28" t="s">
        <v>795</v>
      </c>
      <c r="E322" s="28" t="s">
        <v>796</v>
      </c>
      <c r="F322" s="28" t="s">
        <v>797</v>
      </c>
      <c r="G322" s="28" t="s">
        <v>798</v>
      </c>
      <c r="H322" s="28">
        <v>3.104793401E9</v>
      </c>
      <c r="I322" s="28" t="s">
        <v>28</v>
      </c>
      <c r="J322" s="28" t="s">
        <v>23</v>
      </c>
      <c r="K322" s="28" t="s">
        <v>1919</v>
      </c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ht="24.75" customHeight="1">
      <c r="A323" s="27">
        <v>45968.44572916667</v>
      </c>
      <c r="B323" s="28" t="s">
        <v>23</v>
      </c>
      <c r="C323" s="28" t="s">
        <v>1769</v>
      </c>
      <c r="D323" s="28" t="s">
        <v>403</v>
      </c>
      <c r="E323" s="28" t="s">
        <v>1770</v>
      </c>
      <c r="F323" s="32"/>
      <c r="G323" s="28" t="s">
        <v>1771</v>
      </c>
      <c r="H323" s="32"/>
      <c r="I323" s="28" t="s">
        <v>390</v>
      </c>
      <c r="J323" s="28" t="s">
        <v>23</v>
      </c>
      <c r="K323" s="28" t="s">
        <v>1919</v>
      </c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ht="24.75" customHeight="1">
      <c r="A324" s="27">
        <v>45955.5225</v>
      </c>
      <c r="B324" s="28" t="s">
        <v>23</v>
      </c>
      <c r="C324" s="28" t="s">
        <v>1457</v>
      </c>
      <c r="D324" s="28">
        <v>1.016081615E9</v>
      </c>
      <c r="E324" s="28" t="s">
        <v>1458</v>
      </c>
      <c r="F324" s="28" t="s">
        <v>1459</v>
      </c>
      <c r="G324" s="28" t="s">
        <v>1460</v>
      </c>
      <c r="H324" s="28">
        <v>3.132004951E9</v>
      </c>
      <c r="I324" s="28" t="s">
        <v>28</v>
      </c>
      <c r="J324" s="28" t="s">
        <v>23</v>
      </c>
      <c r="K324" s="28" t="s">
        <v>1919</v>
      </c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ht="24.75" customHeight="1">
      <c r="A325" s="27">
        <v>45936.52359953704</v>
      </c>
      <c r="B325" s="28" t="s">
        <v>23</v>
      </c>
      <c r="C325" s="28" t="s">
        <v>672</v>
      </c>
      <c r="D325" s="28">
        <v>1.030531534E9</v>
      </c>
      <c r="E325" s="28" t="s">
        <v>673</v>
      </c>
      <c r="F325" s="28" t="s">
        <v>674</v>
      </c>
      <c r="G325" s="28" t="s">
        <v>675</v>
      </c>
      <c r="H325" s="28">
        <v>3.155195601E9</v>
      </c>
      <c r="I325" s="28" t="s">
        <v>28</v>
      </c>
      <c r="J325" s="28" t="s">
        <v>23</v>
      </c>
      <c r="K325" s="28" t="s">
        <v>1919</v>
      </c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ht="24.75" customHeight="1">
      <c r="A326" s="27">
        <v>45954.44565972222</v>
      </c>
      <c r="B326" s="28" t="s">
        <v>23</v>
      </c>
      <c r="C326" s="28" t="s">
        <v>1382</v>
      </c>
      <c r="D326" s="28" t="s">
        <v>1383</v>
      </c>
      <c r="E326" s="28" t="s">
        <v>1384</v>
      </c>
      <c r="F326" s="28" t="s">
        <v>1385</v>
      </c>
      <c r="G326" s="28" t="s">
        <v>1386</v>
      </c>
      <c r="H326" s="28">
        <v>3.125513596E9</v>
      </c>
      <c r="I326" s="28" t="s">
        <v>28</v>
      </c>
      <c r="J326" s="28" t="s">
        <v>23</v>
      </c>
      <c r="K326" s="28" t="s">
        <v>1919</v>
      </c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ht="24.75" customHeight="1">
      <c r="A327" s="31">
        <v>45925.461863425924</v>
      </c>
      <c r="B327" s="28" t="s">
        <v>23</v>
      </c>
      <c r="C327" s="28" t="s">
        <v>572</v>
      </c>
      <c r="D327" s="28">
        <v>7.9943416E7</v>
      </c>
      <c r="E327" s="28" t="s">
        <v>569</v>
      </c>
      <c r="F327" s="28" t="s">
        <v>573</v>
      </c>
      <c r="G327" s="28" t="s">
        <v>574</v>
      </c>
      <c r="H327" s="28">
        <v>3.164705911E9</v>
      </c>
      <c r="I327" s="28" t="s">
        <v>28</v>
      </c>
      <c r="J327" s="28" t="s">
        <v>23</v>
      </c>
      <c r="K327" s="28" t="s">
        <v>1919</v>
      </c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ht="24.75" customHeight="1">
      <c r="A328" s="27">
        <v>45953.81214120371</v>
      </c>
      <c r="B328" s="28" t="s">
        <v>23</v>
      </c>
      <c r="C328" s="28" t="s">
        <v>1287</v>
      </c>
      <c r="D328" s="28" t="s">
        <v>1288</v>
      </c>
      <c r="E328" s="28" t="s">
        <v>35</v>
      </c>
      <c r="F328" s="28" t="s">
        <v>1289</v>
      </c>
      <c r="G328" s="28" t="s">
        <v>1290</v>
      </c>
      <c r="H328" s="28">
        <v>3.125226762E9</v>
      </c>
      <c r="I328" s="28" t="s">
        <v>28</v>
      </c>
      <c r="J328" s="28" t="s">
        <v>23</v>
      </c>
      <c r="K328" s="28" t="s">
        <v>1919</v>
      </c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ht="24.75" customHeight="1">
      <c r="A329" s="31">
        <v>45924.01290509259</v>
      </c>
      <c r="B329" s="28" t="s">
        <v>23</v>
      </c>
      <c r="C329" s="28" t="s">
        <v>381</v>
      </c>
      <c r="D329" s="28" t="s">
        <v>382</v>
      </c>
      <c r="E329" s="28" t="s">
        <v>383</v>
      </c>
      <c r="F329" s="28" t="s">
        <v>384</v>
      </c>
      <c r="G329" s="28" t="s">
        <v>385</v>
      </c>
      <c r="H329" s="28">
        <v>9.88426601E8</v>
      </c>
      <c r="I329" s="28" t="s">
        <v>103</v>
      </c>
      <c r="J329" s="28" t="s">
        <v>23</v>
      </c>
      <c r="K329" s="28" t="s">
        <v>1919</v>
      </c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ht="24.75" customHeight="1">
      <c r="A330" s="31">
        <v>45923.874930555554</v>
      </c>
      <c r="B330" s="28" t="s">
        <v>23</v>
      </c>
      <c r="C330" s="28" t="s">
        <v>377</v>
      </c>
      <c r="D330" s="28">
        <v>8339920.0</v>
      </c>
      <c r="E330" s="28" t="s">
        <v>378</v>
      </c>
      <c r="F330" s="28" t="s">
        <v>379</v>
      </c>
      <c r="G330" s="28" t="s">
        <v>380</v>
      </c>
      <c r="H330" s="28">
        <v>9.92750411E8</v>
      </c>
      <c r="I330" s="28" t="s">
        <v>103</v>
      </c>
      <c r="J330" s="28" t="s">
        <v>23</v>
      </c>
      <c r="K330" s="28" t="s">
        <v>1919</v>
      </c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ht="24.75" customHeight="1">
      <c r="A331" s="27">
        <v>45953.484247685185</v>
      </c>
      <c r="B331" s="28" t="s">
        <v>23</v>
      </c>
      <c r="C331" s="28" t="s">
        <v>1033</v>
      </c>
      <c r="D331" s="28">
        <v>5.2832496E7</v>
      </c>
      <c r="E331" s="28" t="s">
        <v>1034</v>
      </c>
      <c r="F331" s="28" t="s">
        <v>1035</v>
      </c>
      <c r="G331" s="28" t="s">
        <v>1036</v>
      </c>
      <c r="H331" s="28">
        <v>3.103069849E9</v>
      </c>
      <c r="I331" s="28" t="s">
        <v>28</v>
      </c>
      <c r="J331" s="28" t="s">
        <v>23</v>
      </c>
      <c r="K331" s="33" t="s">
        <v>1919</v>
      </c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ht="24.75" customHeight="1">
      <c r="A332" s="27">
        <v>45953.47584490741</v>
      </c>
      <c r="B332" s="28" t="s">
        <v>23</v>
      </c>
      <c r="C332" s="28" t="s">
        <v>1001</v>
      </c>
      <c r="D332" s="28">
        <v>1.016044848E9</v>
      </c>
      <c r="E332" s="28" t="s">
        <v>1002</v>
      </c>
      <c r="F332" s="28" t="s">
        <v>1003</v>
      </c>
      <c r="G332" s="28" t="s">
        <v>1004</v>
      </c>
      <c r="H332" s="28">
        <v>3.112209179E9</v>
      </c>
      <c r="I332" s="28" t="s">
        <v>28</v>
      </c>
      <c r="J332" s="28" t="s">
        <v>23</v>
      </c>
      <c r="K332" s="28" t="s">
        <v>1919</v>
      </c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ht="24.75" customHeight="1">
      <c r="A333" s="27">
        <v>45937.5321412037</v>
      </c>
      <c r="B333" s="28" t="s">
        <v>23</v>
      </c>
      <c r="C333" s="28" t="s">
        <v>736</v>
      </c>
      <c r="D333" s="28" t="s">
        <v>737</v>
      </c>
      <c r="E333" s="28" t="s">
        <v>738</v>
      </c>
      <c r="F333" s="28" t="s">
        <v>739</v>
      </c>
      <c r="G333" s="28" t="s">
        <v>740</v>
      </c>
      <c r="H333" s="28">
        <v>3.002015503E9</v>
      </c>
      <c r="I333" s="28" t="s">
        <v>37</v>
      </c>
      <c r="J333" s="28" t="s">
        <v>23</v>
      </c>
      <c r="K333" s="28" t="s">
        <v>1919</v>
      </c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ht="24.75" customHeight="1">
      <c r="A334" s="27">
        <v>45952.648888888885</v>
      </c>
      <c r="B334" s="28" t="s">
        <v>23</v>
      </c>
      <c r="C334" s="28" t="s">
        <v>874</v>
      </c>
      <c r="D334" s="28" t="s">
        <v>875</v>
      </c>
      <c r="E334" s="28" t="s">
        <v>35</v>
      </c>
      <c r="F334" s="28" t="s">
        <v>876</v>
      </c>
      <c r="G334" s="28" t="s">
        <v>877</v>
      </c>
      <c r="H334" s="28">
        <v>3.005278037E9</v>
      </c>
      <c r="I334" s="28" t="s">
        <v>802</v>
      </c>
      <c r="J334" s="28" t="s">
        <v>23</v>
      </c>
      <c r="K334" s="28" t="s">
        <v>1919</v>
      </c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ht="24.75" customHeight="1">
      <c r="A335" s="27">
        <v>45954.365625</v>
      </c>
      <c r="B335" s="28" t="s">
        <v>23</v>
      </c>
      <c r="C335" s="28" t="s">
        <v>1362</v>
      </c>
      <c r="D335" s="28">
        <v>4.004948E7</v>
      </c>
      <c r="E335" s="28" t="s">
        <v>1363</v>
      </c>
      <c r="F335" s="28" t="s">
        <v>1307</v>
      </c>
      <c r="G335" s="28" t="s">
        <v>1364</v>
      </c>
      <c r="H335" s="28">
        <v>3.176827941E9</v>
      </c>
      <c r="I335" s="28" t="s">
        <v>28</v>
      </c>
      <c r="J335" s="28" t="s">
        <v>23</v>
      </c>
      <c r="K335" s="28" t="s">
        <v>1919</v>
      </c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ht="24.75" customHeight="1">
      <c r="A336" s="31">
        <v>45925.41826388889</v>
      </c>
      <c r="B336" s="28" t="s">
        <v>23</v>
      </c>
      <c r="C336" s="28" t="s">
        <v>562</v>
      </c>
      <c r="D336" s="28">
        <v>5.2062991E7</v>
      </c>
      <c r="E336" s="28" t="s">
        <v>35</v>
      </c>
      <c r="F336" s="28" t="s">
        <v>296</v>
      </c>
      <c r="G336" s="28" t="s">
        <v>563</v>
      </c>
      <c r="H336" s="28">
        <v>3.0025099E9</v>
      </c>
      <c r="I336" s="28" t="s">
        <v>28</v>
      </c>
      <c r="J336" s="28" t="s">
        <v>23</v>
      </c>
      <c r="K336" s="28" t="s">
        <v>1919</v>
      </c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ht="24.75" customHeight="1">
      <c r="A337" s="31">
        <v>45924.6337037037</v>
      </c>
      <c r="B337" s="28" t="s">
        <v>23</v>
      </c>
      <c r="C337" s="28" t="s">
        <v>463</v>
      </c>
      <c r="D337" s="28" t="s">
        <v>464</v>
      </c>
      <c r="E337" s="28" t="s">
        <v>465</v>
      </c>
      <c r="F337" s="28" t="s">
        <v>466</v>
      </c>
      <c r="G337" s="28" t="s">
        <v>467</v>
      </c>
      <c r="H337" s="28">
        <v>3.108750378E9</v>
      </c>
      <c r="I337" s="28" t="s">
        <v>28</v>
      </c>
      <c r="J337" s="28" t="s">
        <v>23</v>
      </c>
      <c r="K337" s="28" t="s">
        <v>1919</v>
      </c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ht="24.75" customHeight="1">
      <c r="A338" s="27">
        <v>45953.47619212963</v>
      </c>
      <c r="B338" s="28" t="s">
        <v>23</v>
      </c>
      <c r="C338" s="28" t="s">
        <v>1005</v>
      </c>
      <c r="D338" s="28">
        <v>5.2869758E7</v>
      </c>
      <c r="E338" s="28" t="s">
        <v>1006</v>
      </c>
      <c r="F338" s="28" t="s">
        <v>1007</v>
      </c>
      <c r="G338" s="28" t="s">
        <v>1008</v>
      </c>
      <c r="H338" s="28">
        <v>3.16466649E9</v>
      </c>
      <c r="I338" s="28" t="s">
        <v>28</v>
      </c>
      <c r="J338" s="28" t="s">
        <v>23</v>
      </c>
      <c r="K338" s="28" t="s">
        <v>1919</v>
      </c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ht="24.75" customHeight="1">
      <c r="A339" s="27">
        <v>45966.74466435185</v>
      </c>
      <c r="B339" s="28" t="s">
        <v>23</v>
      </c>
      <c r="C339" s="28" t="s">
        <v>1687</v>
      </c>
      <c r="D339" s="28">
        <v>1.070954103E9</v>
      </c>
      <c r="E339" s="28" t="s">
        <v>35</v>
      </c>
      <c r="F339" s="32"/>
      <c r="G339" s="28" t="s">
        <v>1688</v>
      </c>
      <c r="H339" s="28">
        <v>3.018212239E9</v>
      </c>
      <c r="I339" s="28" t="s">
        <v>28</v>
      </c>
      <c r="J339" s="28" t="s">
        <v>23</v>
      </c>
      <c r="K339" s="28" t="s">
        <v>1919</v>
      </c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ht="24.75" customHeight="1">
      <c r="A340" s="27">
        <v>45958.58353009259</v>
      </c>
      <c r="B340" s="28" t="s">
        <v>23</v>
      </c>
      <c r="C340" s="28" t="s">
        <v>1520</v>
      </c>
      <c r="D340" s="28">
        <v>1.721645602E9</v>
      </c>
      <c r="E340" s="28" t="s">
        <v>1521</v>
      </c>
      <c r="F340" s="28" t="s">
        <v>1522</v>
      </c>
      <c r="G340" s="28" t="s">
        <v>1523</v>
      </c>
      <c r="H340" s="28">
        <v>9.92452891E8</v>
      </c>
      <c r="I340" s="28" t="s">
        <v>109</v>
      </c>
      <c r="J340" s="28" t="s">
        <v>23</v>
      </c>
      <c r="K340" s="28" t="s">
        <v>1919</v>
      </c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ht="24.75" customHeight="1">
      <c r="A341" s="27">
        <v>45936.44825231482</v>
      </c>
      <c r="B341" s="28" t="s">
        <v>23</v>
      </c>
      <c r="C341" s="28" t="s">
        <v>643</v>
      </c>
      <c r="D341" s="28">
        <v>7.4811103E7</v>
      </c>
      <c r="E341" s="28" t="s">
        <v>644</v>
      </c>
      <c r="F341" s="28" t="s">
        <v>645</v>
      </c>
      <c r="G341" s="28" t="s">
        <v>646</v>
      </c>
      <c r="H341" s="28">
        <v>9.34847501E8</v>
      </c>
      <c r="I341" s="28" t="s">
        <v>103</v>
      </c>
      <c r="J341" s="28" t="s">
        <v>23</v>
      </c>
      <c r="K341" s="28" t="s">
        <v>1919</v>
      </c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ht="24.75" customHeight="1">
      <c r="A342" s="31">
        <v>45925.39420138889</v>
      </c>
      <c r="B342" s="28" t="s">
        <v>23</v>
      </c>
      <c r="C342" s="28" t="s">
        <v>552</v>
      </c>
      <c r="D342" s="28" t="s">
        <v>553</v>
      </c>
      <c r="E342" s="28" t="s">
        <v>554</v>
      </c>
      <c r="F342" s="28" t="s">
        <v>555</v>
      </c>
      <c r="G342" s="28" t="s">
        <v>556</v>
      </c>
      <c r="H342" s="28">
        <v>3.204273976E9</v>
      </c>
      <c r="I342" s="28" t="s">
        <v>28</v>
      </c>
      <c r="J342" s="28" t="s">
        <v>23</v>
      </c>
      <c r="K342" s="28" t="s">
        <v>1919</v>
      </c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ht="24.75" customHeight="1">
      <c r="A343" s="27">
        <v>45938.482256944444</v>
      </c>
      <c r="B343" s="28" t="s">
        <v>23</v>
      </c>
      <c r="C343" s="28" t="s">
        <v>776</v>
      </c>
      <c r="D343" s="28" t="s">
        <v>777</v>
      </c>
      <c r="E343" s="28" t="s">
        <v>35</v>
      </c>
      <c r="F343" s="32"/>
      <c r="G343" s="28" t="s">
        <v>778</v>
      </c>
      <c r="H343" s="28">
        <v>3.16338247E9</v>
      </c>
      <c r="I343" s="28" t="s">
        <v>28</v>
      </c>
      <c r="J343" s="28" t="s">
        <v>23</v>
      </c>
      <c r="K343" s="28" t="s">
        <v>1919</v>
      </c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ht="24.75" customHeight="1">
      <c r="A344" s="27">
        <v>45953.584872685184</v>
      </c>
      <c r="B344" s="28" t="s">
        <v>23</v>
      </c>
      <c r="C344" s="28" t="s">
        <v>1170</v>
      </c>
      <c r="D344" s="28" t="s">
        <v>1171</v>
      </c>
      <c r="E344" s="28" t="s">
        <v>35</v>
      </c>
      <c r="F344" s="32"/>
      <c r="G344" s="28" t="s">
        <v>1172</v>
      </c>
      <c r="H344" s="28">
        <v>3.143216258E9</v>
      </c>
      <c r="I344" s="28" t="s">
        <v>28</v>
      </c>
      <c r="J344" s="28" t="s">
        <v>23</v>
      </c>
      <c r="K344" s="28" t="s">
        <v>1919</v>
      </c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ht="24.75" customHeight="1">
      <c r="A345" s="27">
        <v>45953.48197916667</v>
      </c>
      <c r="B345" s="28" t="s">
        <v>23</v>
      </c>
      <c r="C345" s="28" t="s">
        <v>1024</v>
      </c>
      <c r="D345" s="28" t="s">
        <v>1025</v>
      </c>
      <c r="E345" s="28" t="s">
        <v>1026</v>
      </c>
      <c r="F345" s="28" t="s">
        <v>1027</v>
      </c>
      <c r="G345" s="28" t="s">
        <v>1028</v>
      </c>
      <c r="H345" s="28">
        <v>3.004400752E9</v>
      </c>
      <c r="I345" s="28" t="s">
        <v>28</v>
      </c>
      <c r="J345" s="28" t="s">
        <v>23</v>
      </c>
      <c r="K345" s="32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ht="24.75" customHeight="1">
      <c r="A346" s="27">
        <v>45953.58459490741</v>
      </c>
      <c r="B346" s="28" t="s">
        <v>23</v>
      </c>
      <c r="C346" s="28" t="s">
        <v>1166</v>
      </c>
      <c r="D346" s="28">
        <v>1.022418152E9</v>
      </c>
      <c r="E346" s="28" t="s">
        <v>1167</v>
      </c>
      <c r="F346" s="28" t="s">
        <v>1168</v>
      </c>
      <c r="G346" s="28" t="s">
        <v>1169</v>
      </c>
      <c r="H346" s="28">
        <v>3.226851525E9</v>
      </c>
      <c r="I346" s="28" t="s">
        <v>28</v>
      </c>
      <c r="J346" s="28" t="s">
        <v>23</v>
      </c>
      <c r="K346" s="32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ht="24.75" customHeight="1">
      <c r="A347" s="27">
        <v>45969.99652777778</v>
      </c>
      <c r="B347" s="28" t="s">
        <v>23</v>
      </c>
      <c r="C347" s="28" t="s">
        <v>1805</v>
      </c>
      <c r="D347" s="28" t="s">
        <v>1806</v>
      </c>
      <c r="E347" s="28" t="s">
        <v>1807</v>
      </c>
      <c r="F347" s="28" t="s">
        <v>1808</v>
      </c>
      <c r="G347" s="28" t="s">
        <v>1809</v>
      </c>
      <c r="H347" s="28">
        <v>5.1943628102E10</v>
      </c>
      <c r="I347" s="28" t="s">
        <v>103</v>
      </c>
      <c r="J347" s="28" t="s">
        <v>23</v>
      </c>
      <c r="K347" s="32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ht="24.75" customHeight="1">
      <c r="A348" s="27">
        <v>45957.226435185185</v>
      </c>
      <c r="B348" s="28" t="s">
        <v>23</v>
      </c>
      <c r="C348" s="28" t="s">
        <v>1476</v>
      </c>
      <c r="D348" s="28">
        <v>1.098727468E9</v>
      </c>
      <c r="E348" s="28" t="s">
        <v>35</v>
      </c>
      <c r="F348" s="32"/>
      <c r="G348" s="28" t="s">
        <v>1477</v>
      </c>
      <c r="H348" s="28">
        <v>3.158627099E9</v>
      </c>
      <c r="I348" s="28" t="s">
        <v>28</v>
      </c>
      <c r="J348" s="28" t="s">
        <v>23</v>
      </c>
      <c r="K348" s="32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ht="24.75" customHeight="1">
      <c r="A349" s="27">
        <v>45953.487349537034</v>
      </c>
      <c r="B349" s="28" t="s">
        <v>23</v>
      </c>
      <c r="C349" s="28" t="s">
        <v>1042</v>
      </c>
      <c r="D349" s="28" t="s">
        <v>1043</v>
      </c>
      <c r="E349" s="28" t="s">
        <v>1044</v>
      </c>
      <c r="F349" s="28" t="s">
        <v>1045</v>
      </c>
      <c r="G349" s="28" t="s">
        <v>1046</v>
      </c>
      <c r="H349" s="28">
        <v>3.232297653E9</v>
      </c>
      <c r="I349" s="28" t="s">
        <v>1047</v>
      </c>
      <c r="J349" s="28" t="s">
        <v>23</v>
      </c>
      <c r="K349" s="32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ht="24.75" customHeight="1">
      <c r="A350" s="27">
        <v>45955.4431712963</v>
      </c>
      <c r="B350" s="28" t="s">
        <v>23</v>
      </c>
      <c r="C350" s="28" t="s">
        <v>1454</v>
      </c>
      <c r="D350" s="28">
        <v>1.00109288E9</v>
      </c>
      <c r="E350" s="28" t="s">
        <v>1455</v>
      </c>
      <c r="F350" s="28" t="s">
        <v>1060</v>
      </c>
      <c r="G350" s="28" t="s">
        <v>1456</v>
      </c>
      <c r="H350" s="28">
        <v>3.014852514E9</v>
      </c>
      <c r="I350" s="28" t="s">
        <v>28</v>
      </c>
      <c r="J350" s="28" t="s">
        <v>23</v>
      </c>
      <c r="K350" s="32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ht="24.75" customHeight="1">
      <c r="A351" s="27">
        <v>45953.50510416667</v>
      </c>
      <c r="B351" s="28" t="s">
        <v>23</v>
      </c>
      <c r="C351" s="28" t="s">
        <v>1084</v>
      </c>
      <c r="D351" s="28" t="s">
        <v>1085</v>
      </c>
      <c r="E351" s="28" t="s">
        <v>35</v>
      </c>
      <c r="F351" s="32"/>
      <c r="G351" s="28" t="s">
        <v>1086</v>
      </c>
      <c r="H351" s="32"/>
      <c r="I351" s="28" t="s">
        <v>28</v>
      </c>
      <c r="J351" s="28" t="s">
        <v>23</v>
      </c>
      <c r="K351" s="32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ht="24.75" customHeight="1">
      <c r="A352" s="27">
        <v>45952.68383101852</v>
      </c>
      <c r="B352" s="28" t="s">
        <v>23</v>
      </c>
      <c r="C352" s="28" t="s">
        <v>890</v>
      </c>
      <c r="D352" s="28" t="s">
        <v>891</v>
      </c>
      <c r="E352" s="28" t="s">
        <v>35</v>
      </c>
      <c r="F352" s="28" t="s">
        <v>734</v>
      </c>
      <c r="G352" s="28" t="s">
        <v>892</v>
      </c>
      <c r="H352" s="28">
        <v>3.204676912E9</v>
      </c>
      <c r="I352" s="28" t="s">
        <v>28</v>
      </c>
      <c r="J352" s="28" t="s">
        <v>23</v>
      </c>
      <c r="K352" s="32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ht="24.75" customHeight="1">
      <c r="A353" s="27">
        <v>45953.48180555556</v>
      </c>
      <c r="B353" s="28" t="s">
        <v>23</v>
      </c>
      <c r="C353" s="28" t="s">
        <v>1021</v>
      </c>
      <c r="D353" s="28">
        <v>5.2223197E7</v>
      </c>
      <c r="E353" s="28" t="s">
        <v>993</v>
      </c>
      <c r="F353" s="28" t="s">
        <v>1022</v>
      </c>
      <c r="G353" s="28" t="s">
        <v>1023</v>
      </c>
      <c r="H353" s="28">
        <v>3.166576511E9</v>
      </c>
      <c r="I353" s="28" t="s">
        <v>28</v>
      </c>
      <c r="J353" s="28" t="s">
        <v>23</v>
      </c>
      <c r="K353" s="32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ht="24.75" customHeight="1">
      <c r="A354" s="31">
        <v>45919.69363425926</v>
      </c>
      <c r="B354" s="28" t="s">
        <v>23</v>
      </c>
      <c r="C354" s="28" t="s">
        <v>75</v>
      </c>
      <c r="D354" s="28" t="s">
        <v>76</v>
      </c>
      <c r="E354" s="28" t="s">
        <v>77</v>
      </c>
      <c r="F354" s="32"/>
      <c r="G354" s="28" t="s">
        <v>78</v>
      </c>
      <c r="H354" s="32"/>
      <c r="I354" s="28" t="s">
        <v>79</v>
      </c>
      <c r="J354" s="28" t="s">
        <v>23</v>
      </c>
      <c r="K354" s="32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ht="24.75" customHeight="1">
      <c r="A355" s="27">
        <v>45953.477858796294</v>
      </c>
      <c r="B355" s="28" t="s">
        <v>23</v>
      </c>
      <c r="C355" s="28" t="s">
        <v>1016</v>
      </c>
      <c r="D355" s="28" t="s">
        <v>1017</v>
      </c>
      <c r="E355" s="28" t="s">
        <v>1018</v>
      </c>
      <c r="F355" s="28" t="s">
        <v>1019</v>
      </c>
      <c r="G355" s="28" t="s">
        <v>1020</v>
      </c>
      <c r="H355" s="28">
        <v>3.173009927E9</v>
      </c>
      <c r="I355" s="28" t="s">
        <v>28</v>
      </c>
      <c r="J355" s="28" t="s">
        <v>23</v>
      </c>
      <c r="K355" s="32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ht="24.75" customHeight="1">
      <c r="A356" s="27">
        <v>45938.938206018516</v>
      </c>
      <c r="B356" s="28" t="s">
        <v>23</v>
      </c>
      <c r="C356" s="28" t="s">
        <v>857</v>
      </c>
      <c r="D356" s="28">
        <v>3.7943845E7</v>
      </c>
      <c r="E356" s="28" t="s">
        <v>858</v>
      </c>
      <c r="F356" s="28" t="s">
        <v>281</v>
      </c>
      <c r="G356" s="28" t="s">
        <v>859</v>
      </c>
      <c r="H356" s="28">
        <v>3.196129077E9</v>
      </c>
      <c r="I356" s="28" t="s">
        <v>852</v>
      </c>
      <c r="J356" s="28" t="s">
        <v>23</v>
      </c>
      <c r="K356" s="32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ht="24.75" customHeight="1">
      <c r="A357" s="27">
        <v>45968.463854166665</v>
      </c>
      <c r="B357" s="28" t="s">
        <v>23</v>
      </c>
      <c r="C357" s="28" t="s">
        <v>1772</v>
      </c>
      <c r="D357" s="28" t="s">
        <v>1773</v>
      </c>
      <c r="E357" s="28" t="s">
        <v>1682</v>
      </c>
      <c r="F357" s="28" t="s">
        <v>339</v>
      </c>
      <c r="G357" s="28" t="s">
        <v>1774</v>
      </c>
      <c r="H357" s="28">
        <v>3.192359399E9</v>
      </c>
      <c r="I357" s="28" t="s">
        <v>28</v>
      </c>
      <c r="J357" s="28" t="s">
        <v>23</v>
      </c>
      <c r="K357" s="32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ht="24.75" customHeight="1">
      <c r="A358" s="31">
        <v>45924.49166666667</v>
      </c>
      <c r="B358" s="28" t="s">
        <v>23</v>
      </c>
      <c r="C358" s="28" t="s">
        <v>412</v>
      </c>
      <c r="D358" s="28" t="s">
        <v>413</v>
      </c>
      <c r="E358" s="28" t="s">
        <v>35</v>
      </c>
      <c r="F358" s="32"/>
      <c r="G358" s="28" t="s">
        <v>414</v>
      </c>
      <c r="H358" s="32"/>
      <c r="I358" s="28" t="s">
        <v>28</v>
      </c>
      <c r="J358" s="28" t="s">
        <v>23</v>
      </c>
      <c r="K358" s="32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ht="24.75" customHeight="1">
      <c r="A359" s="27">
        <v>45952.6508912037</v>
      </c>
      <c r="B359" s="28" t="s">
        <v>23</v>
      </c>
      <c r="C359" s="28" t="s">
        <v>883</v>
      </c>
      <c r="D359" s="28">
        <v>1.19352339E9</v>
      </c>
      <c r="E359" s="28" t="s">
        <v>35</v>
      </c>
      <c r="F359" s="28" t="s">
        <v>884</v>
      </c>
      <c r="G359" s="28" t="s">
        <v>885</v>
      </c>
      <c r="H359" s="32"/>
      <c r="I359" s="28" t="s">
        <v>28</v>
      </c>
      <c r="J359" s="28" t="s">
        <v>23</v>
      </c>
      <c r="K359" s="32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ht="24.75" customHeight="1">
      <c r="A360" s="27">
        <v>45953.56423611111</v>
      </c>
      <c r="B360" s="28" t="s">
        <v>23</v>
      </c>
      <c r="C360" s="28" t="s">
        <v>1138</v>
      </c>
      <c r="D360" s="28" t="s">
        <v>1139</v>
      </c>
      <c r="E360" s="28" t="s">
        <v>35</v>
      </c>
      <c r="F360" s="28" t="s">
        <v>706</v>
      </c>
      <c r="G360" s="28" t="s">
        <v>1140</v>
      </c>
      <c r="H360" s="28">
        <v>3.213027369E9</v>
      </c>
      <c r="I360" s="28" t="s">
        <v>28</v>
      </c>
      <c r="J360" s="28" t="s">
        <v>23</v>
      </c>
      <c r="K360" s="32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ht="24.75" customHeight="1">
      <c r="A361" s="27">
        <v>45955.304560185185</v>
      </c>
      <c r="B361" s="28" t="s">
        <v>23</v>
      </c>
      <c r="C361" s="28" t="s">
        <v>1440</v>
      </c>
      <c r="D361" s="28" t="s">
        <v>1441</v>
      </c>
      <c r="E361" s="28" t="s">
        <v>1442</v>
      </c>
      <c r="F361" s="28" t="s">
        <v>1443</v>
      </c>
      <c r="G361" s="28" t="s">
        <v>1444</v>
      </c>
      <c r="H361" s="28">
        <v>3.202382786E9</v>
      </c>
      <c r="I361" s="28" t="s">
        <v>28</v>
      </c>
      <c r="J361" s="28" t="s">
        <v>23</v>
      </c>
      <c r="K361" s="32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ht="24.75" customHeight="1">
      <c r="A362" s="27">
        <v>45938.50650462963</v>
      </c>
      <c r="B362" s="28" t="s">
        <v>23</v>
      </c>
      <c r="C362" s="28" t="s">
        <v>785</v>
      </c>
      <c r="D362" s="28">
        <v>1.017236277E9</v>
      </c>
      <c r="E362" s="28" t="s">
        <v>786</v>
      </c>
      <c r="F362" s="28" t="s">
        <v>781</v>
      </c>
      <c r="G362" s="28" t="s">
        <v>787</v>
      </c>
      <c r="H362" s="28">
        <v>3.005079389E9</v>
      </c>
      <c r="I362" s="28" t="s">
        <v>28</v>
      </c>
      <c r="J362" s="28" t="s">
        <v>23</v>
      </c>
      <c r="K362" s="32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ht="24.75" customHeight="1">
      <c r="A363" s="27">
        <v>45972.49545138889</v>
      </c>
      <c r="B363" s="28" t="s">
        <v>23</v>
      </c>
      <c r="C363" s="28" t="s">
        <v>1826</v>
      </c>
      <c r="D363" s="28" t="s">
        <v>1827</v>
      </c>
      <c r="E363" s="28" t="s">
        <v>1828</v>
      </c>
      <c r="F363" s="28" t="s">
        <v>453</v>
      </c>
      <c r="G363" s="28" t="s">
        <v>1829</v>
      </c>
      <c r="H363" s="28">
        <v>3.212474282E9</v>
      </c>
      <c r="I363" s="28" t="s">
        <v>28</v>
      </c>
      <c r="J363" s="28" t="s">
        <v>23</v>
      </c>
      <c r="K363" s="32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ht="24.75" customHeight="1">
      <c r="A364" s="31">
        <v>45923.458819444444</v>
      </c>
      <c r="B364" s="28" t="s">
        <v>23</v>
      </c>
      <c r="C364" s="28" t="s">
        <v>304</v>
      </c>
      <c r="D364" s="28" t="s">
        <v>305</v>
      </c>
      <c r="E364" s="28" t="s">
        <v>35</v>
      </c>
      <c r="F364" s="32"/>
      <c r="G364" s="28" t="s">
        <v>306</v>
      </c>
      <c r="H364" s="28">
        <v>6.5017218E8</v>
      </c>
      <c r="I364" s="28" t="s">
        <v>307</v>
      </c>
      <c r="J364" s="28" t="s">
        <v>23</v>
      </c>
      <c r="K364" s="32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ht="24.75" customHeight="1">
      <c r="A365" s="27">
        <v>45936.468877314815</v>
      </c>
      <c r="B365" s="28" t="s">
        <v>23</v>
      </c>
      <c r="C365" s="28" t="s">
        <v>656</v>
      </c>
      <c r="D365" s="28">
        <v>1.013598059E9</v>
      </c>
      <c r="E365" s="28" t="s">
        <v>657</v>
      </c>
      <c r="F365" s="28" t="s">
        <v>658</v>
      </c>
      <c r="G365" s="28" t="s">
        <v>659</v>
      </c>
      <c r="H365" s="28">
        <v>3.213619486E9</v>
      </c>
      <c r="I365" s="28" t="s">
        <v>28</v>
      </c>
      <c r="J365" s="28" t="s">
        <v>23</v>
      </c>
      <c r="K365" s="32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ht="24.75" customHeight="1">
      <c r="A366" s="31">
        <v>45923.80042824074</v>
      </c>
      <c r="B366" s="28" t="s">
        <v>23</v>
      </c>
      <c r="C366" s="28" t="s">
        <v>362</v>
      </c>
      <c r="D366" s="28">
        <v>1.022378857E9</v>
      </c>
      <c r="E366" s="28" t="s">
        <v>35</v>
      </c>
      <c r="F366" s="28" t="s">
        <v>339</v>
      </c>
      <c r="G366" s="28" t="s">
        <v>363</v>
      </c>
      <c r="H366" s="28">
        <v>3.214284286E9</v>
      </c>
      <c r="I366" s="28" t="s">
        <v>28</v>
      </c>
      <c r="J366" s="28" t="s">
        <v>23</v>
      </c>
      <c r="K366" s="32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ht="24.75" customHeight="1">
      <c r="A367" s="27">
        <v>45953.47143518519</v>
      </c>
      <c r="B367" s="28" t="s">
        <v>23</v>
      </c>
      <c r="C367" s="28" t="s">
        <v>979</v>
      </c>
      <c r="D367" s="28" t="s">
        <v>980</v>
      </c>
      <c r="E367" s="28" t="s">
        <v>981</v>
      </c>
      <c r="F367" s="28" t="s">
        <v>97</v>
      </c>
      <c r="G367" s="28" t="s">
        <v>982</v>
      </c>
      <c r="H367" s="32"/>
      <c r="I367" s="28" t="s">
        <v>28</v>
      </c>
      <c r="J367" s="28" t="s">
        <v>23</v>
      </c>
      <c r="K367" s="32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ht="24.75" customHeight="1">
      <c r="A368" s="31">
        <v>45919.60008101852</v>
      </c>
      <c r="B368" s="28" t="s">
        <v>23</v>
      </c>
      <c r="C368" s="28" t="s">
        <v>38</v>
      </c>
      <c r="D368" s="28" t="s">
        <v>39</v>
      </c>
      <c r="E368" s="28" t="s">
        <v>40</v>
      </c>
      <c r="F368" s="28" t="s">
        <v>41</v>
      </c>
      <c r="G368" s="28" t="s">
        <v>42</v>
      </c>
      <c r="H368" s="28">
        <v>3.00451626E8</v>
      </c>
      <c r="I368" s="28" t="s">
        <v>28</v>
      </c>
      <c r="J368" s="28" t="s">
        <v>23</v>
      </c>
      <c r="K368" s="32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ht="24.75" customHeight="1">
      <c r="A369" s="27">
        <v>45966.92273148148</v>
      </c>
      <c r="B369" s="28" t="s">
        <v>23</v>
      </c>
      <c r="C369" s="28" t="s">
        <v>1695</v>
      </c>
      <c r="D369" s="28">
        <v>1.015459212E9</v>
      </c>
      <c r="E369" s="28" t="s">
        <v>1696</v>
      </c>
      <c r="F369" s="28" t="s">
        <v>1697</v>
      </c>
      <c r="G369" s="28" t="s">
        <v>1698</v>
      </c>
      <c r="H369" s="28">
        <v>3.20476166E9</v>
      </c>
      <c r="I369" s="28" t="s">
        <v>28</v>
      </c>
      <c r="J369" s="28" t="s">
        <v>23</v>
      </c>
      <c r="K369" s="32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ht="24.75" customHeight="1">
      <c r="A370" s="31">
        <v>45920.30130787037</v>
      </c>
      <c r="B370" s="28" t="s">
        <v>23</v>
      </c>
      <c r="C370" s="28" t="s">
        <v>104</v>
      </c>
      <c r="D370" s="28">
        <v>7.03737627E8</v>
      </c>
      <c r="E370" s="28" t="s">
        <v>105</v>
      </c>
      <c r="F370" s="28" t="s">
        <v>106</v>
      </c>
      <c r="G370" s="28" t="s">
        <v>107</v>
      </c>
      <c r="H370" s="28" t="s">
        <v>108</v>
      </c>
      <c r="I370" s="28" t="s">
        <v>109</v>
      </c>
      <c r="J370" s="28" t="s">
        <v>23</v>
      </c>
      <c r="K370" s="32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ht="24.75" customHeight="1">
      <c r="A371" s="27">
        <v>45953.61969907407</v>
      </c>
      <c r="B371" s="28" t="s">
        <v>23</v>
      </c>
      <c r="C371" s="28" t="s">
        <v>1201</v>
      </c>
      <c r="D371" s="28" t="s">
        <v>1202</v>
      </c>
      <c r="E371" s="28" t="s">
        <v>1203</v>
      </c>
      <c r="F371" s="28" t="s">
        <v>1204</v>
      </c>
      <c r="G371" s="28" t="s">
        <v>1205</v>
      </c>
      <c r="H371" s="28">
        <v>3.202871394E9</v>
      </c>
      <c r="I371" s="28" t="s">
        <v>28</v>
      </c>
      <c r="J371" s="28" t="s">
        <v>23</v>
      </c>
      <c r="K371" s="32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ht="24.75" customHeight="1">
      <c r="A372" s="27">
        <v>45953.691608796296</v>
      </c>
      <c r="B372" s="28" t="s">
        <v>23</v>
      </c>
      <c r="C372" s="28" t="s">
        <v>1256</v>
      </c>
      <c r="D372" s="28">
        <v>1.049604368E9</v>
      </c>
      <c r="E372" s="28" t="s">
        <v>1257</v>
      </c>
      <c r="F372" s="28" t="s">
        <v>1258</v>
      </c>
      <c r="G372" s="28" t="s">
        <v>1259</v>
      </c>
      <c r="H372" s="28">
        <v>3.133361871E9</v>
      </c>
      <c r="I372" s="28" t="s">
        <v>28</v>
      </c>
      <c r="J372" s="28" t="s">
        <v>23</v>
      </c>
      <c r="K372" s="32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ht="24.75" customHeight="1">
      <c r="A373" s="27">
        <v>45938.551145833335</v>
      </c>
      <c r="B373" s="28" t="s">
        <v>23</v>
      </c>
      <c r="C373" s="28" t="s">
        <v>811</v>
      </c>
      <c r="D373" s="28">
        <v>4.5592264E7</v>
      </c>
      <c r="E373" s="28" t="s">
        <v>812</v>
      </c>
      <c r="F373" s="28" t="s">
        <v>466</v>
      </c>
      <c r="G373" s="28" t="s">
        <v>813</v>
      </c>
      <c r="H373" s="28" t="s">
        <v>814</v>
      </c>
      <c r="I373" s="28" t="s">
        <v>815</v>
      </c>
      <c r="J373" s="28" t="s">
        <v>23</v>
      </c>
      <c r="K373" s="32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ht="24.75" customHeight="1">
      <c r="A374" s="31">
        <v>45923.4096412037</v>
      </c>
      <c r="B374" s="28" t="s">
        <v>23</v>
      </c>
      <c r="C374" s="28" t="s">
        <v>257</v>
      </c>
      <c r="D374" s="28" t="s">
        <v>258</v>
      </c>
      <c r="E374" s="28" t="s">
        <v>250</v>
      </c>
      <c r="F374" s="28" t="s">
        <v>259</v>
      </c>
      <c r="G374" s="28" t="s">
        <v>260</v>
      </c>
      <c r="H374" s="28">
        <v>3.143888983E9</v>
      </c>
      <c r="I374" s="28" t="s">
        <v>247</v>
      </c>
      <c r="J374" s="28" t="s">
        <v>23</v>
      </c>
      <c r="K374" s="32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ht="24.75" customHeight="1">
      <c r="A375" s="27">
        <v>45936.425844907404</v>
      </c>
      <c r="B375" s="28" t="s">
        <v>23</v>
      </c>
      <c r="C375" s="28" t="s">
        <v>620</v>
      </c>
      <c r="D375" s="28" t="s">
        <v>621</v>
      </c>
      <c r="E375" s="28" t="s">
        <v>622</v>
      </c>
      <c r="F375" s="28" t="s">
        <v>623</v>
      </c>
      <c r="G375" s="28" t="s">
        <v>624</v>
      </c>
      <c r="H375" s="28">
        <v>3.118638798E9</v>
      </c>
      <c r="I375" s="28" t="s">
        <v>28</v>
      </c>
      <c r="J375" s="28" t="s">
        <v>23</v>
      </c>
      <c r="K375" s="32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ht="24.75" customHeight="1">
      <c r="A376" s="27">
        <v>45966.63043981481</v>
      </c>
      <c r="B376" s="28" t="s">
        <v>23</v>
      </c>
      <c r="C376" s="28" t="s">
        <v>1633</v>
      </c>
      <c r="D376" s="28" t="s">
        <v>1634</v>
      </c>
      <c r="E376" s="28" t="s">
        <v>35</v>
      </c>
      <c r="F376" s="28" t="s">
        <v>35</v>
      </c>
      <c r="G376" s="28" t="s">
        <v>1635</v>
      </c>
      <c r="H376" s="28">
        <v>3.102129472E9</v>
      </c>
      <c r="I376" s="28" t="s">
        <v>28</v>
      </c>
      <c r="J376" s="28" t="s">
        <v>23</v>
      </c>
      <c r="K376" s="32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ht="24.75" customHeight="1">
      <c r="A377" s="27">
        <v>45939.388032407405</v>
      </c>
      <c r="B377" s="28" t="s">
        <v>23</v>
      </c>
      <c r="C377" s="28" t="s">
        <v>861</v>
      </c>
      <c r="D377" s="28" t="s">
        <v>862</v>
      </c>
      <c r="E377" s="28" t="s">
        <v>863</v>
      </c>
      <c r="F377" s="28" t="s">
        <v>864</v>
      </c>
      <c r="G377" s="28" t="s">
        <v>865</v>
      </c>
      <c r="H377" s="28">
        <v>3.103190487E9</v>
      </c>
      <c r="I377" s="28" t="s">
        <v>866</v>
      </c>
      <c r="J377" s="28" t="s">
        <v>23</v>
      </c>
      <c r="K377" s="32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ht="24.75" customHeight="1">
      <c r="A378" s="31">
        <v>45923.41296296296</v>
      </c>
      <c r="B378" s="28" t="s">
        <v>23</v>
      </c>
      <c r="C378" s="28" t="s">
        <v>267</v>
      </c>
      <c r="D378" s="28" t="s">
        <v>268</v>
      </c>
      <c r="E378" s="28" t="s">
        <v>269</v>
      </c>
      <c r="F378" s="28" t="s">
        <v>270</v>
      </c>
      <c r="G378" s="28" t="s">
        <v>271</v>
      </c>
      <c r="H378" s="28">
        <v>3.234501778E9</v>
      </c>
      <c r="I378" s="28" t="s">
        <v>272</v>
      </c>
      <c r="J378" s="28" t="s">
        <v>23</v>
      </c>
      <c r="K378" s="32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ht="24.75" customHeight="1">
      <c r="A379" s="27">
        <v>45966.56155092592</v>
      </c>
      <c r="B379" s="28" t="s">
        <v>23</v>
      </c>
      <c r="C379" s="28" t="s">
        <v>1602</v>
      </c>
      <c r="D379" s="28" t="s">
        <v>1603</v>
      </c>
      <c r="E379" s="28" t="s">
        <v>35</v>
      </c>
      <c r="F379" s="28" t="s">
        <v>1604</v>
      </c>
      <c r="G379" s="28" t="s">
        <v>1605</v>
      </c>
      <c r="H379" s="28">
        <v>3.144681334E9</v>
      </c>
      <c r="I379" s="28" t="s">
        <v>28</v>
      </c>
      <c r="J379" s="28" t="s">
        <v>23</v>
      </c>
      <c r="K379" s="32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ht="24.75" customHeight="1">
      <c r="A380" s="31">
        <v>45923.648414351854</v>
      </c>
      <c r="B380" s="28" t="s">
        <v>23</v>
      </c>
      <c r="C380" s="28" t="s">
        <v>337</v>
      </c>
      <c r="D380" s="28" t="s">
        <v>338</v>
      </c>
      <c r="E380" s="28" t="s">
        <v>35</v>
      </c>
      <c r="F380" s="28" t="s">
        <v>339</v>
      </c>
      <c r="G380" s="28" t="s">
        <v>340</v>
      </c>
      <c r="H380" s="28">
        <v>3.108043756E9</v>
      </c>
      <c r="I380" s="28" t="s">
        <v>28</v>
      </c>
      <c r="J380" s="28" t="s">
        <v>23</v>
      </c>
      <c r="K380" s="32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ht="24.75" customHeight="1">
      <c r="A381" s="27">
        <v>45966.60371527778</v>
      </c>
      <c r="B381" s="28" t="s">
        <v>23</v>
      </c>
      <c r="C381" s="28" t="s">
        <v>1621</v>
      </c>
      <c r="D381" s="28" t="s">
        <v>1622</v>
      </c>
      <c r="E381" s="28" t="s">
        <v>35</v>
      </c>
      <c r="F381" s="32"/>
      <c r="G381" s="28" t="s">
        <v>1623</v>
      </c>
      <c r="H381" s="32"/>
      <c r="I381" s="28" t="s">
        <v>28</v>
      </c>
      <c r="J381" s="28" t="s">
        <v>23</v>
      </c>
      <c r="K381" s="32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ht="24.75" customHeight="1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2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ht="24.75" customHeight="1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2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ht="24.75" customHeight="1">
      <c r="A384" s="30"/>
      <c r="B384" s="30"/>
      <c r="C384" s="30"/>
      <c r="D384" s="35">
        <v>237.0</v>
      </c>
      <c r="E384" s="29">
        <v>237.0</v>
      </c>
      <c r="F384" s="30"/>
      <c r="G384" s="30"/>
      <c r="H384" s="30"/>
      <c r="I384" s="30"/>
      <c r="J384" s="30"/>
      <c r="K384" s="32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ht="24.75" customHeight="1">
      <c r="A385" s="30"/>
      <c r="B385" s="30"/>
      <c r="C385" s="30"/>
      <c r="D385" s="36">
        <v>92.0</v>
      </c>
      <c r="E385" s="30"/>
      <c r="F385" s="30"/>
      <c r="G385" s="30"/>
      <c r="H385" s="30"/>
      <c r="I385" s="30"/>
      <c r="J385" s="30"/>
      <c r="K385" s="32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ht="24.75" customHeight="1">
      <c r="A386" s="30"/>
      <c r="B386" s="30"/>
      <c r="C386" s="30"/>
      <c r="D386" s="36">
        <v>364.0</v>
      </c>
      <c r="E386" s="30"/>
      <c r="F386" s="30"/>
      <c r="G386" s="30"/>
      <c r="H386" s="30"/>
      <c r="I386" s="30"/>
      <c r="J386" s="30"/>
      <c r="K386" s="32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ht="24.75" customHeight="1">
      <c r="A387" s="30"/>
      <c r="B387" s="30"/>
      <c r="C387" s="30"/>
      <c r="D387" s="36">
        <v>261.0</v>
      </c>
      <c r="E387" s="29">
        <v>92.0</v>
      </c>
      <c r="F387" s="30"/>
      <c r="G387" s="30"/>
      <c r="H387" s="30"/>
      <c r="I387" s="30"/>
      <c r="J387" s="30"/>
      <c r="K387" s="32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ht="24.75" customHeight="1">
      <c r="A388" s="30"/>
      <c r="B388" s="30"/>
      <c r="C388" s="30"/>
      <c r="D388" s="36">
        <v>151.0</v>
      </c>
      <c r="E388" s="29">
        <v>364.0</v>
      </c>
      <c r="F388" s="30"/>
      <c r="G388" s="30"/>
      <c r="H388" s="30"/>
      <c r="I388" s="30"/>
      <c r="J388" s="30"/>
      <c r="K388" s="32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ht="24.75" customHeight="1">
      <c r="A389" s="30"/>
      <c r="B389" s="30"/>
      <c r="C389" s="30"/>
      <c r="D389" s="30"/>
      <c r="E389" s="29">
        <v>261.0</v>
      </c>
      <c r="F389" s="30"/>
      <c r="G389" s="30"/>
      <c r="H389" s="30"/>
      <c r="I389" s="30"/>
      <c r="J389" s="30"/>
      <c r="K389" s="32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ht="24.75" customHeight="1">
      <c r="A390" s="30"/>
      <c r="B390" s="30"/>
      <c r="C390" s="30"/>
      <c r="D390" s="30"/>
      <c r="E390" s="29">
        <v>151.0</v>
      </c>
      <c r="F390" s="30"/>
      <c r="G390" s="30"/>
      <c r="H390" s="30"/>
      <c r="I390" s="30"/>
      <c r="J390" s="30"/>
      <c r="K390" s="32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ht="24.75" customHeight="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2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ht="24.75" customHeight="1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2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ht="24.75" customHeight="1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2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ht="24.75" customHeight="1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2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ht="24.75" customHeight="1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2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ht="24.75" customHeight="1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2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ht="24.75" customHeight="1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2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ht="24.75" customHeight="1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2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ht="24.75" customHeight="1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2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ht="24.75" customHeight="1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2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ht="24.75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2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ht="24.75" customHeight="1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2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ht="24.75" customHeight="1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2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ht="24.75" customHeight="1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2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ht="24.75" customHeight="1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2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ht="24.75" customHeight="1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2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ht="24.75" customHeight="1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2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ht="24.75" customHeight="1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2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ht="24.75" customHeight="1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2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ht="24.75" customHeight="1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2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ht="24.75" customHeight="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2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ht="24.75" customHeight="1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2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ht="24.75" customHeight="1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2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ht="24.75" customHeight="1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2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ht="24.75" customHeight="1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2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ht="24.75" customHeight="1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2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ht="24.75" customHeight="1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2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ht="24.75" customHeight="1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2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ht="24.75" customHeight="1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2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ht="24.75" customHeight="1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2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ht="24.75" customHeight="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2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ht="24.75" customHeight="1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2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ht="24.75" customHeight="1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2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ht="24.75" customHeight="1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2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ht="24.75" customHeight="1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2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ht="24.75" customHeight="1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2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ht="24.75" customHeight="1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2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ht="24.75" customHeight="1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7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ht="24.75" customHeight="1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7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ht="24.75" customHeight="1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2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ht="24.75" customHeight="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2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ht="24.75" customHeight="1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2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ht="24.75" customHeight="1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2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ht="24.75" customHeight="1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2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ht="24.75" customHeight="1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2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ht="24.75" customHeight="1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2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ht="24.75" customHeight="1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2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ht="24.75" customHeight="1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2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ht="24.75" customHeight="1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2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ht="24.75" customHeight="1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2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ht="24.75" customHeight="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2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ht="24.75" customHeight="1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2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ht="24.75" customHeight="1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2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ht="24.75" customHeight="1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2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ht="24.75" customHeight="1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2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ht="24.75" customHeight="1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2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ht="24.75" customHeight="1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2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ht="24.75" customHeight="1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2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ht="24.75" customHeight="1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2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ht="24.75" customHeight="1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2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ht="24.75" customHeight="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2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ht="24.75" customHeight="1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2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ht="24.75" customHeight="1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2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ht="24.75" customHeight="1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2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ht="24.75" customHeight="1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2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ht="24.75" customHeight="1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2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ht="24.75" customHeight="1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2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ht="24.75" customHeight="1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2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ht="24.75" customHeight="1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7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ht="24.75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2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ht="24.75" customHeight="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2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ht="24.75" customHeight="1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2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ht="24.75" customHeight="1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2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ht="24.75" customHeight="1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2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ht="24.75" customHeight="1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2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ht="24.75" customHeight="1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2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ht="24.75" customHeight="1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2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ht="24.75" customHeight="1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2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ht="24.75" customHeight="1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2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ht="24.75" customHeight="1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2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ht="24.75" customHeight="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2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ht="24.75" customHeight="1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2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ht="24.75" customHeight="1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2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ht="24.75" customHeight="1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2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ht="24.75" customHeight="1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2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ht="24.75" customHeight="1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2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ht="24.75" customHeight="1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2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ht="24.75" customHeight="1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2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ht="24.75" customHeight="1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2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ht="24.75" customHeight="1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2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ht="24.75" customHeight="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2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ht="24.75" customHeight="1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2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ht="24.75" customHeight="1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2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ht="24.75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2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ht="24.75" customHeight="1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2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ht="24.75" customHeight="1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7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ht="24.75" customHeight="1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2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ht="24.75" customHeight="1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2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ht="24.75" customHeight="1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2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ht="24.75" customHeight="1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2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ht="24.75" customHeight="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2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ht="24.75" customHeight="1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7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ht="24.75" customHeight="1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2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ht="24.75" customHeight="1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2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ht="24.75" customHeight="1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2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ht="24.75" customHeight="1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2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ht="24.75" customHeight="1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2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ht="24.75" customHeight="1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2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ht="24.75" customHeight="1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2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ht="24.75" customHeight="1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2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ht="24.75" customHeight="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2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ht="24.75" customHeight="1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2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ht="24.75" customHeight="1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2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ht="24.75" customHeight="1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2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ht="24.75" customHeight="1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2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ht="24.75" customHeight="1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2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ht="24.75" customHeight="1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2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ht="24.75" customHeight="1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2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ht="24.75" customHeight="1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2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ht="24.75" customHeight="1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2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ht="24.75" customHeight="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2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ht="24.75" customHeight="1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2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ht="24.75" customHeight="1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2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ht="24.75" customHeight="1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2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ht="24.75" customHeight="1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2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ht="24.75" customHeight="1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2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ht="24.75" customHeight="1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2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ht="24.75" customHeight="1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7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ht="24.75" customHeight="1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2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ht="24.75" customHeight="1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2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ht="24.75" customHeight="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2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ht="24.75" customHeight="1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7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ht="24.75" customHeight="1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2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ht="24.75" customHeight="1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ht="24.75" customHeight="1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ht="24.75" customHeight="1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ht="24.75" customHeight="1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ht="24.75" customHeight="1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ht="24.75" customHeight="1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ht="24.75" customHeight="1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ht="24.75" customHeight="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ht="24.75" customHeight="1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ht="24.75" customHeight="1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ht="24.75" customHeight="1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ht="24.75" customHeight="1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ht="24.75" customHeight="1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ht="24.75" customHeight="1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ht="24.75" customHeight="1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ht="24.75" customHeight="1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ht="24.75" customHeight="1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ht="24.75" customHeight="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ht="24.75" customHeight="1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ht="24.75" customHeight="1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ht="24.75" customHeight="1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ht="24.75" customHeight="1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ht="24.75" customHeight="1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ht="24.75" customHeight="1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ht="24.75" customHeight="1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ht="24.75" customHeight="1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ht="24.75" customHeight="1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ht="24.75" customHeight="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ht="24.75" customHeight="1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ht="24.75" customHeight="1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ht="24.75" customHeight="1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ht="24.75" customHeight="1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ht="24.75" customHeight="1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ht="24.75" customHeight="1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ht="24.75" customHeight="1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ht="24.75" customHeight="1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ht="24.75" customHeight="1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ht="24.75" customHeight="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ht="24.75" customHeight="1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ht="24.75" customHeight="1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ht="24.75" customHeight="1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ht="24.75" customHeight="1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ht="24.75" customHeight="1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ht="24.75" customHeight="1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ht="24.75" customHeight="1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ht="24.75" customHeight="1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ht="24.75" customHeight="1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ht="24.75" customHeight="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ht="24.75" customHeight="1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ht="24.75" customHeight="1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ht="24.75" customHeight="1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ht="24.75" customHeight="1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ht="24.75" customHeight="1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ht="24.75" customHeight="1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ht="24.75" customHeight="1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ht="24.75" customHeight="1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ht="24.75" customHeight="1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ht="24.75" customHeight="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ht="24.75" customHeight="1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ht="24.75" customHeight="1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ht="24.75" customHeight="1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ht="24.75" customHeight="1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ht="24.75" customHeight="1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ht="24.75" customHeight="1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ht="24.75" customHeight="1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ht="24.75" customHeight="1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ht="24.75" customHeight="1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ht="24.75" customHeight="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ht="24.75" customHeight="1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ht="24.75" customHeight="1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ht="24.75" customHeight="1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ht="24.75" customHeight="1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ht="24.75" customHeight="1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ht="24.75" customHeight="1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ht="24.75" customHeight="1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ht="24.75" customHeight="1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ht="24.75" customHeight="1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ht="24.75" customHeight="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ht="24.75" customHeight="1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ht="24.75" customHeight="1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ht="24.75" customHeight="1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ht="24.75" customHeight="1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ht="24.75" customHeight="1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ht="24.75" customHeight="1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ht="24.75" customHeight="1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ht="24.75" customHeight="1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ht="24.75" customHeight="1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ht="24.75" customHeight="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ht="24.75" customHeight="1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ht="24.75" customHeight="1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ht="24.75" customHeight="1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ht="24.75" customHeight="1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ht="24.75" customHeight="1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ht="24.75" customHeight="1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ht="24.75" customHeight="1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ht="24.75" customHeight="1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ht="24.75" customHeight="1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24.75" customHeight="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ht="24.75" customHeight="1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ht="24.75" customHeight="1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ht="24.75" customHeight="1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ht="24.75" customHeight="1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ht="24.75" customHeight="1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ht="24.75" customHeight="1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ht="24.75" customHeight="1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ht="24.75" customHeight="1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ht="24.75" customHeight="1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ht="24.75" customHeight="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ht="24.75" customHeight="1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ht="24.75" customHeight="1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ht="24.75" customHeight="1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ht="24.75" customHeight="1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ht="24.75" customHeight="1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ht="24.75" customHeight="1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ht="24.75" customHeight="1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ht="24.75" customHeight="1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ht="24.75" customHeight="1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ht="24.75" customHeight="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ht="24.75" customHeight="1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ht="24.75" customHeight="1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ht="24.75" customHeight="1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ht="24.75" customHeight="1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ht="24.75" customHeight="1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ht="24.75" customHeight="1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ht="24.75" customHeight="1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ht="24.75" customHeight="1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ht="24.75" customHeight="1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ht="24.75" customHeight="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ht="24.75" customHeight="1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ht="24.75" customHeight="1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ht="24.75" customHeight="1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ht="24.75" customHeight="1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ht="24.75" customHeight="1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ht="24.75" customHeight="1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ht="24.75" customHeight="1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ht="24.75" customHeight="1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ht="24.75" customHeight="1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ht="24.75" customHeight="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ht="24.75" customHeight="1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ht="24.75" customHeight="1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ht="24.75" customHeight="1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ht="24.75" customHeight="1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ht="24.75" customHeight="1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ht="24.75" customHeight="1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ht="24.75" customHeight="1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ht="24.75" customHeight="1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ht="24.75" customHeight="1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ht="24.75" customHeight="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ht="24.75" customHeight="1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ht="24.75" customHeight="1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ht="24.75" customHeight="1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ht="24.75" customHeight="1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ht="24.75" customHeight="1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ht="24.75" customHeight="1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ht="24.75" customHeight="1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ht="24.75" customHeight="1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ht="24.75" customHeight="1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ht="24.75" customHeight="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ht="24.75" customHeight="1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ht="24.75" customHeight="1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ht="24.75" customHeight="1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ht="24.75" customHeight="1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ht="24.75" customHeight="1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ht="24.75" customHeight="1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ht="24.75" customHeight="1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ht="24.75" customHeight="1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ht="24.75" customHeight="1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ht="24.75" customHeight="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ht="24.75" customHeight="1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ht="24.75" customHeight="1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ht="24.75" customHeight="1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ht="24.75" customHeight="1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ht="24.75" customHeight="1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ht="24.75" customHeight="1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ht="24.75" customHeight="1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ht="24.75" customHeight="1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ht="24.75" customHeight="1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ht="24.75" customHeight="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ht="24.75" customHeight="1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ht="24.75" customHeight="1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ht="24.75" customHeight="1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ht="24.75" customHeight="1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ht="24.75" customHeight="1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ht="24.75" customHeight="1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ht="24.75" customHeight="1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ht="24.75" customHeight="1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ht="24.75" customHeight="1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ht="24.75" customHeight="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ht="24.75" customHeight="1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ht="24.75" customHeight="1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ht="24.75" customHeight="1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ht="24.75" customHeight="1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ht="24.75" customHeight="1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ht="24.75" customHeight="1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ht="24.75" customHeight="1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ht="24.75" customHeight="1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ht="24.75" customHeight="1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ht="24.75" customHeight="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ht="24.75" customHeight="1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ht="24.75" customHeight="1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ht="24.75" customHeight="1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ht="24.75" customHeight="1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ht="24.75" customHeight="1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ht="24.75" customHeight="1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ht="24.75" customHeight="1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ht="24.75" customHeight="1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ht="24.75" customHeight="1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ht="24.75" customHeight="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ht="24.75" customHeight="1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ht="24.75" customHeight="1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ht="24.75" customHeight="1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ht="24.75" customHeight="1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ht="24.75" customHeight="1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ht="24.75" customHeight="1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ht="24.75" customHeight="1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ht="24.75" customHeight="1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ht="24.75" customHeight="1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ht="24.75" customHeight="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ht="24.75" customHeight="1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ht="24.75" customHeight="1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ht="24.75" customHeight="1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ht="24.75" customHeight="1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ht="24.75" customHeight="1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ht="24.75" customHeight="1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ht="24.75" customHeight="1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ht="24.75" customHeight="1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ht="24.75" customHeight="1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ht="24.75" customHeight="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ht="24.75" customHeight="1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ht="24.75" customHeight="1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ht="24.75" customHeight="1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ht="24.75" customHeight="1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ht="24.75" customHeight="1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ht="24.75" customHeight="1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ht="24.75" customHeight="1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ht="24.75" customHeight="1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ht="24.75" customHeight="1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ht="24.75" customHeight="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ht="24.75" customHeight="1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ht="24.75" customHeight="1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ht="24.75" customHeight="1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ht="24.75" customHeight="1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ht="24.75" customHeight="1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ht="24.75" customHeight="1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ht="24.75" customHeight="1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ht="24.75" customHeight="1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ht="24.75" customHeight="1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ht="24.75" customHeight="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ht="24.75" customHeight="1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ht="24.75" customHeight="1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ht="24.75" customHeight="1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ht="24.75" customHeight="1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ht="24.75" customHeight="1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ht="24.75" customHeight="1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ht="24.75" customHeight="1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ht="24.75" customHeight="1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ht="24.75" customHeight="1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ht="24.75" customHeight="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ht="24.75" customHeight="1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ht="24.75" customHeight="1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ht="24.75" customHeight="1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ht="24.75" customHeight="1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ht="24.75" customHeight="1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ht="24.75" customHeight="1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ht="24.75" customHeight="1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ht="24.75" customHeight="1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ht="24.75" customHeight="1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ht="24.75" customHeight="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ht="24.75" customHeight="1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ht="24.75" customHeight="1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ht="24.75" customHeight="1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ht="24.75" customHeight="1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ht="24.75" customHeight="1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ht="24.75" customHeight="1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ht="24.75" customHeight="1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ht="24.75" customHeight="1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ht="24.75" customHeight="1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ht="24.75" customHeight="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ht="24.75" customHeight="1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ht="24.75" customHeight="1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ht="24.75" customHeight="1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ht="24.75" customHeight="1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ht="24.75" customHeight="1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ht="24.75" customHeight="1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ht="24.75" customHeight="1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ht="24.75" customHeight="1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ht="24.75" customHeight="1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ht="24.75" customHeight="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ht="24.75" customHeight="1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ht="24.75" customHeight="1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ht="24.75" customHeight="1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ht="24.75" customHeight="1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ht="24.75" customHeight="1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ht="24.75" customHeight="1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ht="24.75" customHeight="1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ht="24.75" customHeight="1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ht="24.75" customHeight="1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ht="24.75" customHeight="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ht="24.75" customHeight="1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ht="24.75" customHeight="1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ht="24.75" customHeight="1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ht="24.75" customHeight="1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ht="24.75" customHeight="1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ht="24.75" customHeight="1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ht="24.75" customHeight="1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ht="24.75" customHeight="1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ht="24.75" customHeight="1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ht="24.75" customHeight="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ht="24.75" customHeight="1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ht="24.75" customHeight="1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ht="24.75" customHeight="1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ht="24.75" customHeight="1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ht="24.75" customHeight="1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ht="24.75" customHeight="1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ht="24.75" customHeight="1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ht="24.75" customHeight="1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ht="24.75" customHeight="1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ht="24.75" customHeight="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ht="24.75" customHeight="1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ht="24.75" customHeight="1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ht="24.75" customHeight="1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ht="24.75" customHeight="1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ht="24.75" customHeight="1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ht="24.75" customHeight="1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ht="24.75" customHeight="1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ht="24.75" customHeight="1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ht="24.75" customHeight="1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ht="24.75" customHeight="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ht="24.75" customHeight="1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ht="24.75" customHeight="1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ht="24.75" customHeight="1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ht="24.75" customHeight="1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ht="24.75" customHeight="1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ht="24.75" customHeight="1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ht="24.75" customHeight="1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ht="24.75" customHeight="1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ht="24.75" customHeight="1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ht="24.75" customHeight="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ht="24.75" customHeight="1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ht="24.75" customHeight="1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ht="24.75" customHeight="1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ht="24.75" customHeight="1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ht="24.75" customHeight="1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ht="24.75" customHeight="1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ht="24.75" customHeight="1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ht="24.75" customHeight="1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ht="24.75" customHeight="1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ht="24.75" customHeight="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ht="24.75" customHeight="1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ht="24.75" customHeight="1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ht="24.75" customHeight="1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ht="24.75" customHeight="1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ht="24.75" customHeight="1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ht="24.75" customHeight="1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ht="24.75" customHeight="1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ht="24.75" customHeight="1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ht="24.75" customHeight="1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ht="24.75" customHeight="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ht="24.75" customHeight="1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ht="24.75" customHeight="1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ht="24.75" customHeight="1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ht="24.75" customHeight="1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ht="24.75" customHeight="1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ht="24.75" customHeight="1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ht="24.75" customHeight="1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ht="24.75" customHeight="1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ht="24.75" customHeight="1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ht="24.75" customHeight="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ht="24.75" customHeight="1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ht="24.75" customHeight="1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ht="24.75" customHeight="1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ht="24.75" customHeight="1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ht="24.75" customHeight="1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ht="24.75" customHeight="1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ht="24.75" customHeight="1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ht="24.75" customHeight="1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ht="24.75" customHeight="1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ht="24.75" customHeight="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ht="24.75" customHeight="1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ht="24.75" customHeight="1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ht="24.75" customHeight="1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ht="24.75" customHeight="1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ht="24.75" customHeight="1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ht="24.75" customHeight="1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ht="24.75" customHeight="1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ht="24.75" customHeight="1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ht="24.75" customHeight="1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ht="24.75" customHeight="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ht="24.75" customHeight="1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ht="24.75" customHeight="1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ht="24.75" customHeight="1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ht="24.75" customHeight="1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ht="24.75" customHeight="1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ht="24.75" customHeight="1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ht="24.75" customHeight="1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ht="24.75" customHeight="1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ht="24.75" customHeight="1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ht="24.75" customHeight="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ht="24.75" customHeight="1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ht="24.75" customHeight="1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ht="24.75" customHeight="1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ht="24.75" customHeight="1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ht="24.75" customHeight="1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ht="24.75" customHeight="1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ht="24.75" customHeight="1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ht="24.75" customHeight="1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ht="24.75" customHeight="1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ht="24.75" customHeight="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ht="24.75" customHeight="1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ht="24.75" customHeight="1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ht="24.75" customHeight="1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ht="24.75" customHeight="1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ht="24.75" customHeight="1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ht="24.75" customHeight="1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ht="24.75" customHeight="1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ht="24.75" customHeight="1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ht="24.75" customHeight="1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ht="24.75" customHeight="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ht="24.75" customHeight="1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ht="24.75" customHeight="1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ht="24.75" customHeight="1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ht="24.75" customHeight="1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ht="24.75" customHeight="1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ht="24.75" customHeight="1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ht="24.75" customHeight="1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ht="24.75" customHeight="1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ht="24.75" customHeight="1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ht="24.75" customHeight="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ht="24.75" customHeight="1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ht="24.75" customHeight="1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ht="24.75" customHeight="1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ht="24.75" customHeight="1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ht="24.75" customHeight="1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ht="24.75" customHeight="1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ht="24.75" customHeight="1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ht="24.75" customHeight="1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ht="24.75" customHeight="1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ht="24.75" customHeight="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ht="24.75" customHeight="1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ht="24.75" customHeight="1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ht="24.75" customHeight="1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ht="24.75" customHeight="1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ht="24.75" customHeight="1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ht="24.75" customHeight="1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ht="24.75" customHeight="1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ht="24.75" customHeight="1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ht="24.75" customHeight="1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ht="24.75" customHeight="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ht="24.75" customHeight="1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ht="24.75" customHeight="1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ht="24.75" customHeight="1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ht="24.75" customHeight="1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ht="24.75" customHeight="1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ht="24.75" customHeight="1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ht="24.75" customHeight="1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ht="24.75" customHeight="1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ht="24.75" customHeight="1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ht="24.75" customHeight="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ht="24.75" customHeight="1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ht="24.75" customHeight="1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ht="24.75" customHeight="1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ht="24.75" customHeight="1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</sheetData>
  <conditionalFormatting sqref="A1:K381">
    <cfRule type="cellIs" dxfId="0" priority="1" stopIfTrue="1" operator="equal">
      <formula>"EMAIL_OPENED"</formula>
    </cfRule>
  </conditionalFormatting>
  <conditionalFormatting sqref="A1:K381">
    <cfRule type="cellIs" dxfId="1" priority="2" stopIfTrue="1" operator="equal">
      <formula>"EMAIL_CLICKED"</formula>
    </cfRule>
  </conditionalFormatting>
  <conditionalFormatting sqref="A1:K381">
    <cfRule type="cellIs" dxfId="1" priority="3" stopIfTrue="1" operator="equal">
      <formula>"RESPONDED"</formula>
    </cfRule>
  </conditionalFormatting>
  <conditionalFormatting sqref="A1:K381">
    <cfRule type="cellIs" dxfId="2" priority="4" stopIfTrue="1" operator="equal">
      <formula>"EMAIL_NOT_SENT"</formula>
    </cfRule>
  </conditionalFormatting>
  <conditionalFormatting sqref="A1:K381">
    <cfRule type="cellIs" dxfId="2" priority="5" stopIfTrue="1" operator="equal">
      <formula>"BOUNCED"</formula>
    </cfRule>
  </conditionalFormatting>
  <conditionalFormatting sqref="A1:K381">
    <cfRule type="cellIs" dxfId="3" priority="6" stopIfTrue="1" operator="equal">
      <formula>"UNSUBSCRIBED"</formula>
    </cfRule>
  </conditionalFormatting>
  <conditionalFormatting sqref="A1:K381">
    <cfRule type="cellIs" dxfId="2" priority="7" stopIfTrue="1" operator="equal">
      <formula>"ERROR"</formula>
    </cfRule>
  </conditionalFormatting>
  <conditionalFormatting sqref="A1:K381">
    <cfRule type="cellIs" dxfId="4" priority="8" stopIfTrue="1" operator="equal">
      <formula>"NO_RECIPIENT"</formula>
    </cfRule>
  </conditionalFormatting>
  <drawing r:id="rId2"/>
  <legacyDrawing r:id="rId3"/>
</worksheet>
</file>